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სატენდერო'!$A$6:$G$269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1" i="13" l="1"/>
  <c r="F260" i="13"/>
  <c r="F259" i="13"/>
  <c r="F258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9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7" i="13" s="1"/>
  <c r="A18" i="13" s="1"/>
  <c r="A19" i="13" s="1"/>
  <c r="A21" i="13" s="1"/>
  <c r="A22" i="13" s="1"/>
  <c r="A23" i="13" s="1"/>
  <c r="A25" i="13" s="1"/>
  <c r="A26" i="13" s="1"/>
  <c r="A27" i="13" s="1"/>
  <c r="A29" i="13" s="1"/>
  <c r="A30" i="13" s="1"/>
  <c r="A31" i="13" s="1"/>
  <c r="A33" i="13" s="1"/>
  <c r="A34" i="13" s="1"/>
  <c r="A35" i="13" s="1"/>
  <c r="A37" i="13" s="1"/>
  <c r="A38" i="13" s="1"/>
  <c r="A39" i="13" s="1"/>
  <c r="A40" i="13" s="1"/>
  <c r="A41" i="13" s="1"/>
  <c r="A42" i="13" s="1"/>
  <c r="A44" i="13" s="1"/>
  <c r="A46" i="13" s="1"/>
  <c r="A48" i="13" s="1"/>
  <c r="A50" i="13" s="1"/>
  <c r="A52" i="13" s="1"/>
  <c r="A54" i="13" s="1"/>
  <c r="A56" i="13" s="1"/>
  <c r="A58" i="13" s="1"/>
  <c r="A60" i="13" s="1"/>
  <c r="A62" i="13" s="1"/>
  <c r="A64" i="13" s="1"/>
  <c r="A66" i="13" s="1"/>
  <c r="A68" i="13" s="1"/>
  <c r="A70" i="13" s="1"/>
  <c r="A72" i="13" s="1"/>
  <c r="A74" i="13" s="1"/>
  <c r="A76" i="13" s="1"/>
  <c r="A78" i="13" s="1"/>
  <c r="A80" i="13" s="1"/>
  <c r="A82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7" i="13" s="1"/>
  <c r="A109" i="13" s="1"/>
  <c r="A112" i="13" s="1"/>
  <c r="A114" i="13" s="1"/>
  <c r="A116" i="13" s="1"/>
  <c r="A118" i="13" s="1"/>
  <c r="A120" i="13" s="1"/>
  <c r="A122" i="13" s="1"/>
  <c r="A123" i="13" s="1"/>
  <c r="A124" i="13" s="1"/>
  <c r="A126" i="13" s="1"/>
  <c r="A128" i="13" s="1"/>
  <c r="A131" i="13" s="1"/>
  <c r="A133" i="13" s="1"/>
  <c r="A135" i="13" s="1"/>
  <c r="A137" i="13" s="1"/>
  <c r="A139" i="13" s="1"/>
  <c r="A141" i="13" s="1"/>
  <c r="A142" i="13" s="1"/>
  <c r="A143" i="13" s="1"/>
  <c r="A145" i="13" s="1"/>
  <c r="A147" i="13" s="1"/>
  <c r="A149" i="13" s="1"/>
  <c r="A151" i="13" s="1"/>
  <c r="A153" i="13" s="1"/>
  <c r="A155" i="13" s="1"/>
  <c r="A158" i="13" s="1"/>
  <c r="A160" i="13" s="1"/>
  <c r="A161" i="13" s="1"/>
  <c r="A163" i="13" s="1"/>
  <c r="A165" i="13" s="1"/>
  <c r="A167" i="13" s="1"/>
  <c r="A169" i="13" s="1"/>
  <c r="A171" i="13" s="1"/>
  <c r="A173" i="13" s="1"/>
  <c r="A176" i="13" s="1"/>
  <c r="A178" i="13" s="1"/>
  <c r="A179" i="13" s="1"/>
  <c r="A181" i="13" s="1"/>
  <c r="A183" i="13" s="1"/>
  <c r="A185" i="13" s="1"/>
  <c r="A187" i="13" s="1"/>
  <c r="A189" i="13" s="1"/>
  <c r="A191" i="13" s="1"/>
  <c r="A194" i="13" s="1"/>
  <c r="A196" i="13" s="1"/>
  <c r="A197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9" i="13" s="1"/>
  <c r="A211" i="13" s="1"/>
  <c r="A213" i="13" s="1"/>
  <c r="A215" i="13" s="1"/>
  <c r="A217" i="13" s="1"/>
  <c r="A219" i="13" s="1"/>
  <c r="A222" i="13" s="1"/>
  <c r="A223" i="13" s="1"/>
  <c r="A224" i="13" s="1"/>
  <c r="A226" i="13" s="1"/>
  <c r="A227" i="13" s="1"/>
  <c r="A228" i="13" s="1"/>
  <c r="A229" i="13" s="1"/>
  <c r="A230" i="13" s="1"/>
  <c r="A231" i="13" s="1"/>
  <c r="A232" i="13" s="1"/>
  <c r="A233" i="13" s="1"/>
  <c r="A235" i="13" s="1"/>
  <c r="A237" i="13" s="1"/>
  <c r="A239" i="13" s="1"/>
  <c r="A240" i="13" s="1"/>
  <c r="A241" i="13" s="1"/>
  <c r="A243" i="13" s="1"/>
  <c r="A244" i="13" s="1"/>
  <c r="A245" i="13" s="1"/>
  <c r="A246" i="13" s="1"/>
  <c r="A248" i="13" s="1"/>
  <c r="A251" i="13" s="1"/>
  <c r="A253" i="13" s="1"/>
  <c r="A255" i="13" s="1"/>
  <c r="A257" i="13" s="1"/>
  <c r="A258" i="13" s="1"/>
  <c r="A259" i="13" s="1"/>
  <c r="A260" i="13" s="1"/>
  <c r="A261" i="13" s="1"/>
  <c r="F7" i="13"/>
  <c r="F262" i="13" l="1"/>
  <c r="F263" i="13" l="1"/>
  <c r="F264" i="13" s="1"/>
  <c r="F265" i="13" l="1"/>
  <c r="F266" i="13" s="1"/>
  <c r="F267" i="13" l="1"/>
  <c r="F26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<sst xmlns="http://schemas.openxmlformats.org/spreadsheetml/2006/main" count="10282" uniqueCount="1071">
  <si>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</si>
  <si>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</si>
  <si>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</si>
  <si>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</si>
  <si>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</si>
  <si>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</si>
  <si>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</si>
  <si>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</si>
  <si>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</si>
  <si>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</si>
  <si>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</si>
  <si>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</si>
  <si>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</si>
  <si>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</si>
  <si>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</si>
  <si>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</si>
  <si>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</si>
  <si>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</si>
  <si>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</si>
  <si>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</si>
  <si>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</si>
  <si>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</si>
  <si>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</si>
  <si>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</si>
  <si>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</si>
  <si>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</si>
  <si>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</si>
  <si>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</si>
  <si>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</si>
  <si>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</si>
  <si>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</si>
  <si>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</si>
  <si>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</si>
  <si>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</si>
  <si>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</si>
  <si>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</si>
  <si>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</si>
  <si>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</si>
  <si>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</si>
  <si>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</si>
  <si>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</si>
  <si>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</si>
  <si>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</si>
  <si>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</si>
  <si>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</si>
  <si>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</si>
  <si>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</si>
  <si>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</si>
  <si>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</si>
  <si>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</si>
  <si>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</si>
  <si>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</si>
  <si>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</si>
  <si>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</si>
  <si>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</si>
  <si>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</si>
  <si>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</si>
  <si>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</si>
  <si>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</si>
  <si>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</si>
  <si>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</si>
  <si>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</si>
  <si>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</si>
  <si>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</si>
  <si>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</si>
  <si>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</si>
  <si>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</si>
  <si>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</si>
  <si>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</si>
  <si>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</si>
  <si>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</si>
  <si>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</si>
  <si>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</si>
  <si>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</si>
  <si>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</si>
  <si>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</si>
  <si>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</si>
  <si>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</si>
  <si>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</si>
  <si>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</si>
  <si>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</si>
  <si>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</si>
  <si>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</si>
  <si>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</si>
  <si>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</si>
  <si>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</si>
  <si>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</si>
  <si>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</si>
  <si>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</si>
  <si>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</si>
  <si>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</si>
  <si>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</si>
  <si>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</si>
  <si>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</si>
  <si>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</si>
  <si>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</si>
  <si>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</si>
  <si>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</si>
  <si>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</si>
  <si>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</si>
  <si>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</si>
  <si>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</si>
  <si>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</si>
  <si>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</si>
  <si>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</si>
  <si>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</si>
  <si>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</si>
  <si>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</si>
  <si>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</si>
  <si>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</si>
  <si>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</si>
  <si>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</si>
  <si>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</si>
  <si>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</si>
  <si>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</si>
  <si>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</si>
  <si>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</si>
  <si>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</si>
  <si>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</si>
  <si>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</si>
  <si>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</si>
  <si>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</si>
  <si>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</si>
  <si>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</si>
  <si>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</si>
  <si>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</si>
  <si>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</si>
  <si>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</si>
  <si>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</si>
  <si>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</si>
  <si>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</si>
  <si>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</si>
  <si>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</si>
  <si>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</si>
  <si>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</si>
  <si>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</si>
  <si>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</si>
  <si>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</si>
  <si>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</si>
  <si>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</si>
  <si>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</si>
  <si>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</si>
  <si>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</si>
  <si>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</si>
  <si>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</si>
  <si>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</si>
  <si>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</si>
  <si>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</si>
  <si>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</si>
  <si>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</si>
  <si>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</si>
  <si>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</si>
  <si>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</si>
  <si>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</si>
  <si>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</si>
  <si>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</si>
  <si>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</si>
  <si>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</si>
  <si>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</si>
  <si>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</si>
  <si>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</si>
  <si>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</si>
  <si>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</si>
  <si>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</si>
  <si>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</si>
  <si>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</si>
  <si>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</si>
  <si>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</si>
  <si>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</si>
  <si>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</si>
  <si>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</si>
  <si>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</si>
  <si>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</si>
  <si>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</si>
  <si>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</si>
  <si>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</si>
  <si>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</si>
  <si>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</si>
  <si>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</si>
  <si>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</si>
  <si>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</si>
  <si>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</si>
  <si>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</si>
  <si>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</si>
  <si>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</si>
  <si>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</si>
  <si>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</si>
  <si>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</si>
  <si>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</si>
  <si>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</si>
  <si>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</si>
  <si>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</si>
  <si>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</si>
  <si>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</si>
  <si>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</si>
  <si>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</si>
  <si>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</si>
  <si>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</si>
  <si>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</si>
  <si>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</si>
  <si>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</si>
  <si>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</si>
  <si>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</si>
  <si>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</si>
  <si>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</si>
  <si>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</si>
  <si>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</si>
  <si>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</si>
  <si>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</si>
  <si>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</si>
  <si>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</si>
  <si>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</si>
  <si>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</si>
  <si>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</si>
  <si>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</si>
  <si>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</si>
  <si>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</si>
  <si>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</si>
  <si>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</si>
  <si>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</si>
  <si>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</si>
  <si>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</si>
  <si>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</si>
  <si>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</si>
  <si>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</si>
  <si>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</si>
  <si>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</si>
  <si>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</si>
  <si>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</si>
  <si>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</si>
  <si>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</si>
  <si>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</si>
  <si>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</si>
  <si>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</si>
  <si>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</si>
  <si>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</si>
  <si>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</si>
  <si>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</si>
  <si>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</si>
  <si>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</si>
  <si>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</si>
  <si>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</si>
  <si>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</si>
  <si>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</si>
  <si>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</si>
  <si>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</si>
  <si>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</si>
  <si>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</si>
  <si>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</si>
  <si>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</si>
  <si>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</si>
  <si>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</si>
  <si>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</si>
  <si>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</si>
  <si>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</si>
  <si>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</si>
  <si>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</si>
  <si>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</si>
  <si>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</si>
  <si>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</si>
  <si>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</si>
  <si>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</si>
  <si>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</si>
  <si>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</si>
  <si>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</si>
  <si>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</si>
  <si>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</si>
  <si>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</si>
  <si>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</si>
  <si>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</si>
  <si>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</si>
  <si>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</si>
  <si>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</si>
  <si>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</si>
  <si>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</si>
  <si>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</si>
  <si>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</si>
  <si>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</si>
  <si>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</si>
  <si>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</si>
  <si>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</si>
  <si>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</si>
  <si>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</si>
  <si>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</si>
  <si>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</si>
  <si>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</si>
  <si>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</si>
  <si>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</si>
  <si>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</si>
  <si>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</si>
  <si>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</si>
  <si>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</si>
  <si>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</si>
  <si>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</si>
  <si>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</si>
  <si>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</si>
  <si>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</si>
  <si>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</si>
  <si>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</si>
  <si>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</si>
  <si>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</si>
  <si>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</si>
  <si>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</si>
  <si>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</si>
  <si>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</si>
  <si>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</si>
  <si>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</si>
  <si>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</si>
  <si>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</si>
  <si>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</si>
  <si>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</si>
  <si>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</si>
  <si>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</si>
  <si>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</si>
  <si>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</si>
  <si>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</si>
  <si>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</si>
  <si>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</si>
  <si>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</si>
  <si>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</si>
  <si>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</si>
  <si>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</si>
  <si>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</si>
  <si>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</si>
  <si>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</si>
  <si>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</si>
  <si>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</si>
  <si>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</si>
  <si>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</si>
  <si>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</si>
  <si>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</si>
  <si>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</si>
  <si>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</si>
  <si>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</si>
  <si>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</si>
  <si>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</si>
  <si>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</si>
  <si>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</si>
  <si>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</si>
  <si>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</si>
  <si>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</si>
  <si>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</si>
  <si>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</si>
  <si>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</si>
  <si>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</si>
  <si>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</si>
  <si>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</si>
  <si>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</si>
  <si>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</si>
  <si>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</si>
  <si>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</si>
  <si>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</si>
  <si>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</si>
  <si>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</si>
  <si>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</si>
  <si>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</si>
  <si>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</si>
  <si>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</si>
  <si>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</si>
  <si>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</si>
  <si>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</si>
  <si>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</si>
  <si>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</si>
  <si>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</si>
  <si>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</si>
  <si>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</si>
  <si>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</si>
  <si>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</si>
  <si>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</si>
  <si>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</si>
  <si>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</si>
  <si>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</si>
  <si>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</si>
  <si>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</si>
  <si>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</si>
  <si>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</si>
  <si>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</si>
  <si>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</si>
  <si>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</si>
  <si>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</si>
  <si>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</si>
  <si>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</si>
  <si>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</si>
  <si>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</si>
  <si>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</si>
  <si>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</si>
  <si>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</si>
  <si>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</si>
  <si>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</si>
  <si>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</si>
  <si>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</si>
  <si>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</si>
  <si>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</si>
  <si>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</si>
  <si>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</si>
  <si>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</si>
  <si>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</si>
  <si>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</si>
  <si>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</si>
  <si>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</si>
  <si>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</si>
  <si>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</si>
  <si>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</si>
  <si>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</si>
  <si>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</si>
  <si>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</si>
  <si>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</si>
  <si>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</si>
  <si>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</si>
  <si>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</si>
  <si>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</si>
  <si>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</si>
  <si>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</si>
  <si>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</si>
  <si>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</si>
  <si>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</si>
  <si>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</si>
  <si>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</si>
  <si>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</si>
  <si>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</si>
  <si>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</si>
  <si>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</si>
  <si>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</si>
  <si>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</si>
  <si>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</si>
  <si>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</si>
  <si>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</si>
  <si>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</si>
  <si>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</si>
  <si>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</si>
  <si>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</si>
  <si>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</si>
  <si>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</si>
  <si>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</si>
  <si>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</si>
  <si>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</si>
  <si>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</si>
  <si>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</si>
  <si>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</si>
  <si>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</si>
  <si>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</si>
  <si>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</si>
  <si>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</si>
  <si>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</si>
  <si>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</si>
  <si>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</si>
  <si>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</si>
  <si>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</si>
  <si>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</si>
  <si>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</si>
  <si>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</si>
  <si>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</si>
  <si>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</si>
  <si>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</si>
  <si>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</si>
  <si>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</si>
  <si>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</si>
  <si>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</si>
  <si>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</si>
  <si>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</si>
  <si>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</si>
  <si>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</si>
  <si>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</si>
  <si>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</si>
  <si>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</si>
  <si>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</si>
  <si>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</si>
  <si>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</si>
  <si>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</si>
  <si>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</si>
  <si>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</si>
  <si>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</si>
  <si>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</si>
  <si>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</si>
  <si>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</si>
  <si>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</si>
  <si>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</si>
  <si>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</si>
  <si>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</si>
  <si>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</si>
  <si>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</si>
  <si>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</si>
  <si>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</si>
  <si>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</si>
  <si>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</si>
  <si>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</si>
  <si>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</si>
  <si>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</si>
  <si>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</si>
  <si>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</si>
  <si>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</si>
  <si>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</si>
  <si>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</si>
  <si>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</si>
  <si>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</si>
  <si>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</si>
  <si>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</si>
  <si>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</si>
  <si>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</si>
  <si>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</si>
  <si>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</si>
  <si>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</si>
  <si>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</si>
  <si>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</si>
  <si>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</si>
  <si>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</si>
  <si>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</si>
  <si>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</si>
  <si>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</si>
  <si>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</si>
  <si>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</si>
  <si>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</si>
  <si>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</si>
  <si>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</si>
  <si>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</si>
  <si>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</si>
  <si>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</si>
  <si>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</si>
  <si>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</si>
  <si>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</si>
  <si>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</si>
  <si>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</si>
  <si>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</si>
  <si>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</si>
  <si>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</si>
  <si>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</si>
  <si>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</si>
  <si>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</si>
  <si>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</si>
  <si>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</si>
  <si>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</si>
  <si>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</si>
  <si>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</si>
  <si>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</si>
  <si>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</si>
  <si>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</si>
  <si>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</si>
  <si>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</si>
  <si>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</si>
  <si>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</si>
  <si>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</si>
  <si>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</si>
  <si>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</si>
  <si>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</si>
  <si>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</si>
  <si>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</si>
  <si>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</si>
  <si>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</si>
  <si>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</si>
  <si>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</si>
  <si>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</si>
  <si>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</si>
  <si>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</si>
  <si>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</si>
  <si>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</si>
  <si>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</si>
  <si>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</si>
  <si>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</si>
  <si>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</si>
  <si>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</si>
  <si>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</si>
  <si>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</si>
  <si>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</si>
  <si>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</si>
  <si>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</si>
  <si>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</si>
  <si>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</si>
  <si>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</si>
  <si>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</si>
  <si>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</si>
  <si>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</si>
  <si>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</si>
  <si>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</si>
  <si>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</si>
  <si>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</si>
  <si>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</si>
  <si>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</si>
  <si>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</si>
  <si>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</si>
  <si>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</si>
  <si>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</si>
  <si>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</si>
  <si>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</si>
  <si>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</si>
  <si>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</si>
  <si>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</si>
  <si>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</si>
  <si>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</si>
  <si>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</si>
  <si>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</si>
  <si>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</si>
  <si>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</si>
  <si>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</si>
  <si>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</si>
  <si>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</si>
  <si>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</si>
  <si>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</si>
  <si>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</si>
  <si>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</si>
  <si>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</si>
  <si>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</si>
  <si>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</si>
  <si>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</si>
  <si>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</si>
  <si>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</si>
  <si>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</si>
  <si>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</si>
  <si>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</si>
  <si>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</si>
  <si>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</si>
  <si>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</si>
  <si>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</si>
  <si>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</si>
  <si>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</si>
  <si>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</si>
  <si>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</si>
  <si>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</si>
  <si>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</si>
  <si>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</si>
  <si>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</si>
  <si>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</si>
  <si>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</si>
  <si>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</si>
  <si>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</si>
  <si>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</si>
  <si>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</si>
  <si>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</si>
  <si>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</si>
  <si>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</si>
  <si>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</si>
  <si>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</si>
  <si>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</si>
  <si>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</si>
  <si>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</si>
  <si>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</si>
  <si>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</si>
  <si>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</si>
  <si>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</si>
  <si>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</si>
  <si>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</si>
  <si>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</si>
  <si>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</si>
  <si>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</si>
  <si>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</si>
  <si>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</si>
  <si>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</si>
  <si>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</si>
  <si>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</si>
  <si>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</si>
  <si>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</si>
  <si>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</si>
  <si>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</si>
  <si>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</si>
  <si>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</si>
  <si>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</si>
  <si>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</si>
  <si>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</si>
  <si>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</si>
  <si>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</si>
  <si>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</si>
  <si>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</si>
  <si>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</si>
  <si>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</si>
  <si>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</si>
  <si>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</si>
  <si>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</si>
  <si>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</si>
  <si>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</si>
  <si>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</si>
  <si>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</si>
  <si>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</si>
  <si>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</si>
  <si>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</si>
  <si>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</si>
  <si>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</si>
  <si>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</si>
  <si>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</si>
  <si>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</si>
  <si>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</si>
  <si>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</si>
  <si>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</si>
  <si>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</si>
  <si>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</si>
  <si>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</si>
  <si>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</si>
  <si>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</si>
  <si>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</si>
  <si>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</si>
  <si>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</si>
  <si>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</si>
  <si>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</si>
  <si>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</si>
  <si>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</si>
  <si>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</si>
  <si>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</si>
  <si>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</si>
  <si>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</si>
  <si>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</si>
  <si>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</si>
  <si>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</si>
  <si>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</si>
  <si>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</si>
  <si>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</si>
  <si>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</si>
  <si>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</si>
  <si>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</si>
  <si>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</si>
  <si>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</si>
  <si>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</si>
  <si>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</si>
  <si>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</si>
  <si>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</si>
  <si>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</si>
  <si>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</si>
  <si>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</si>
  <si>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</si>
  <si>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</si>
  <si>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</si>
  <si>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</si>
  <si>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</si>
  <si>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</si>
  <si>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</si>
  <si>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</si>
  <si>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</si>
  <si>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</si>
  <si>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</si>
  <si>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</si>
  <si>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</si>
  <si>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</si>
  <si>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</si>
  <si>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</si>
  <si>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</si>
  <si>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</si>
  <si>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</si>
  <si>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</si>
  <si>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</si>
  <si>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</si>
  <si>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</si>
  <si>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</si>
  <si>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</si>
  <si>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</si>
  <si>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</si>
  <si>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</si>
  <si>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</si>
  <si>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</si>
  <si>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</si>
  <si>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</si>
  <si>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</si>
  <si>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</si>
  <si>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</si>
  <si>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</si>
  <si>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</si>
  <si>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</si>
  <si>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</si>
  <si>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</si>
  <si>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</si>
  <si>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</si>
  <si>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</si>
  <si>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</si>
  <si>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</si>
  <si>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</si>
  <si>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</si>
  <si>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</si>
  <si>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</si>
  <si>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</si>
  <si>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</si>
  <si>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</si>
  <si>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</si>
  <si>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</si>
  <si>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</si>
  <si>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</si>
  <si>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</si>
  <si>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</si>
  <si>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</si>
  <si>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</si>
  <si>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</si>
  <si>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</si>
  <si>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</si>
  <si>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</si>
  <si>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</si>
  <si>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</si>
  <si>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</si>
  <si>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</si>
  <si>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</si>
  <si>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</si>
  <si>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</si>
  <si>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</si>
  <si>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</si>
  <si>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</si>
  <si>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</si>
  <si>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</si>
  <si>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</si>
  <si>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</si>
  <si>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</si>
  <si>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</si>
  <si>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</si>
  <si>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</si>
  <si>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</si>
  <si>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</si>
  <si>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</si>
  <si>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</si>
  <si>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</si>
  <si>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</si>
  <si>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</si>
  <si>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</si>
  <si>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</si>
  <si>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</si>
  <si>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</si>
  <si>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</si>
  <si>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</si>
  <si>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</si>
  <si>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</si>
  <si>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</si>
  <si>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პოლიეთილენის ადაპტორი d=110 მმ</t>
  </si>
  <si>
    <t>ადაპტორის მილტუჩი d=110 მმ</t>
  </si>
  <si>
    <t>პოლიეთილენის ადაპტორი d=50 მმ</t>
  </si>
  <si>
    <t>პოლიეთილენის შემაერთებელი ელ. ქურო d=110 მმ</t>
  </si>
  <si>
    <t>პოლიეთილენის სამკაპი d=110/50 მმ</t>
  </si>
  <si>
    <t>სახანძრო მიწისზედა ჰიდრანტების (კომპლექტი) შეძენა, მოწყობა d=80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</si>
  <si>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</si>
  <si>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</si>
  <si>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</si>
  <si>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</t>
  </si>
  <si>
    <t>ზედნადები ხარჯები</t>
  </si>
  <si>
    <t>დ.ღ.გ.</t>
  </si>
  <si>
    <t>gwp</t>
  </si>
  <si>
    <t xml:space="preserve">პეტრიაშვილის ქუჩის წყალსადენის ქსელის რეაბილიტაცია </t>
  </si>
  <si>
    <t>1</t>
  </si>
  <si>
    <t>დამუშავებული გრუნტის გატანა ავტოთვითმცლელებით 38 კმ</t>
  </si>
  <si>
    <t>0-80 მმ; 0-120 მმ მმ ფრაქციის ქვიშა-ხრეშოვანი ნარევით თხრილის შევსება და დატკეპნა</t>
  </si>
  <si>
    <t>9-1</t>
  </si>
  <si>
    <t>12-1</t>
  </si>
  <si>
    <t>15-1</t>
  </si>
  <si>
    <t>პოლიეთილენის მილი d=50 მმ 16 ატმ</t>
  </si>
  <si>
    <t>ჭის რგოლის გადაბმის ადგილას "პენებარის" ჰიდროსაიზოლაციო მასალის მოწყობა</t>
  </si>
  <si>
    <t>პოლიეთილენის ელ. ქურო d=32 მმ</t>
  </si>
  <si>
    <t>პოლიეთილენის ქურო-უნაგირი d=110/32 მმ</t>
  </si>
  <si>
    <t>პოლიეთილენის ქურო-უნაგირი d=110/25 მმ</t>
  </si>
  <si>
    <t>პოლიეთილენის ქურო-უნაგირი d=50/25 მმ</t>
  </si>
  <si>
    <t>პოლიეთილენის ქურო-უნაგირი d=50/20 მმ</t>
  </si>
  <si>
    <t>საპროექტო პოლიეთილენის d=50 მმ-იანი მილის გადაერთება არსებულ პოლიეთილენის d=50 მმ-იანი მილზე</t>
  </si>
  <si>
    <t>საპროექტო პოლიეთილენის d=40 მმ-იანი მილის გადაერთება არსებულ პოლიეთილენის d=40 მმ-იანი მილზე</t>
  </si>
  <si>
    <t>საპროექტო პოლიეთილენის d=32 მმ-იანი მილის გადაერთება არსებულ პოლიეთილენის d=32 მმ-იანი მილზე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</si>
  <si>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</si>
  <si>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პოლიეთილენის მილის პირაპირა შედუღების ადგილების შემოწმება d=110 მმ</t>
  </si>
  <si>
    <t>საპროექტო პოლიეთილენის მილის PE100 SDR11 PN16   d=50 მმ მოწყობა ზედმეტი და გამოყენებული წყლის (რეცხვა) გადამღვრელისთვის</t>
  </si>
  <si>
    <t>წყალმზომის კვანძის მოწყობა</t>
  </si>
  <si>
    <t>d=63მმ მილზე</t>
  </si>
  <si>
    <t>72-2</t>
  </si>
  <si>
    <t>პოლიეთილენის ადაპტორის მილტუჩი d=63მმ</t>
  </si>
  <si>
    <t>ფილტრი d=50 მმ</t>
  </si>
  <si>
    <t>ჩობალის d=114 მმ მოწყობა (4 ცალი)</t>
  </si>
  <si>
    <t>ჭის რგოლის გადაბმის ადგილას პენებარის ჰიდროსაიზოლაციო მასალა</t>
  </si>
  <si>
    <t>d=50 მმ მილზე</t>
  </si>
  <si>
    <t>82-2</t>
  </si>
  <si>
    <t>პოლიეთილენის ადაპტორის მილტუჩი d=50 მმ</t>
  </si>
  <si>
    <t>ფილტრის მოწყობა 
d=40 მმ</t>
  </si>
  <si>
    <t>ფილტრი d=40 მმ</t>
  </si>
  <si>
    <t>წყლის ფილტრი d=32 მმ</t>
  </si>
  <si>
    <t>96-2</t>
  </si>
  <si>
    <t>დამაკავშირებელი (сгон) d=32 მმ</t>
  </si>
  <si>
    <t>გაზინთული (გაპოხილი) ძენძი ჩობალებისთვის (3.01 მ)</t>
  </si>
  <si>
    <t>d=32 მმ მილზე</t>
  </si>
  <si>
    <t>წყლის ფილტრი d=25 მმ</t>
  </si>
  <si>
    <t>105-2</t>
  </si>
  <si>
    <t>დამაკავშირებელი (сгон) d=25 მმ</t>
  </si>
  <si>
    <t>გაზინთული (გაპოხილი) ძენძი ჩობალებისთვის (15.07 მ)</t>
  </si>
  <si>
    <t>d=25 მმ მილზე</t>
  </si>
  <si>
    <t>110-1</t>
  </si>
  <si>
    <t>111-1</t>
  </si>
  <si>
    <t>112-1</t>
  </si>
  <si>
    <t>113-1</t>
  </si>
  <si>
    <t>წყლის ფილტრი d=20 მმ</t>
  </si>
  <si>
    <t>114-1</t>
  </si>
  <si>
    <t>114-2</t>
  </si>
  <si>
    <t>115-1</t>
  </si>
  <si>
    <t>წნევის რეგულატორის ჭა 2.5x1.2 მ h=1.80 (შიდა ზომა) ვანტუზით</t>
  </si>
  <si>
    <t>ჭის ქვაბულის გამაგრება ხის ფარებით</t>
  </si>
  <si>
    <t>126-1</t>
  </si>
  <si>
    <t>წნევის რეგულატორისმონტაჟი d-100 მმ PN16</t>
  </si>
  <si>
    <t>წნევის რეგულატორი d=100მმ PN16</t>
  </si>
  <si>
    <t>132-2</t>
  </si>
  <si>
    <t>ბეტონის საყრდენი ბალიში 0.1x0.1x0.3 მ (2 ცალი)
ბეტონის მარკა B-22.5</t>
  </si>
  <si>
    <t>მიწისზედა სახანძრო ჰიდრანტის მოწყობა</t>
  </si>
  <si>
    <t>ჭის რგოლის გადაბმის ადგილას პენებარის ჰიდროსაიზოლაციო მასალის მოწყობა</t>
  </si>
  <si>
    <t>143-1</t>
  </si>
  <si>
    <t>144-1</t>
  </si>
  <si>
    <t>148-1</t>
  </si>
  <si>
    <t>პოლიეთილენის ადაპტორის მილტუჩი d=90მმ</t>
  </si>
  <si>
    <t>154-1</t>
  </si>
  <si>
    <t>155-1</t>
  </si>
  <si>
    <t>156-1</t>
  </si>
  <si>
    <t>ჩობალის d=114/4.5 მმ შეძენა-მოწყობა (2 ცალი)</t>
  </si>
  <si>
    <t>მ²</t>
  </si>
  <si>
    <t>არსებული ბეტონის ბორდიურების დემონტაჟი და გვერდზე დაწყობა) 0.7 x0.1x0.1 მ (5 ცალი)</t>
  </si>
  <si>
    <t>არსებული დემონტირებული ბეტონის ბორდიურების მონტაჟი 0.7x0.1x0.1 მ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</si>
  <si>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</si>
  <si>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(0.5-5 მმ ფრაქცია) ქვიშით თხრილის შევსება და დატკეპნა</t>
  </si>
  <si>
    <t>ღორღის (0-40 მმ) ფრაქცია ბალიშის მოწყობა ჭების ქვეშ სისქით 10 სმ.</t>
  </si>
  <si>
    <t>ჭის ქვაბულის კედლების გამაგრება ფარებით</t>
  </si>
  <si>
    <t>წყალსადენის პოლიეთილენის მილის PE 100 SDR 11 PN 16 d=110 მმ (პირაპირა შედუღებით) მოწყობა</t>
  </si>
  <si>
    <t>წყალსადენის პოლიეთილენის მილის PE 100 SDR 11 PN 16 d=63 მმ შეძენა, მონტაჟი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</si>
  <si>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</si>
  <si>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</si>
  <si>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</si>
  <si>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d=50 მმ</t>
  </si>
  <si>
    <t>წყალსადენის პოლიეთილენის მილის მონტაჟი-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</si>
  <si>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</si>
  <si>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</si>
  <si>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</si>
  <si>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</si>
  <si>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</si>
  <si>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</si>
  <si>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</si>
  <si>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მონტაჟი- PE 100 SDR 11 PN 16 d=25 მმ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</si>
  <si>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</si>
  <si>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</si>
  <si>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ლითონის ელემენტების შეღებვა ანტიკოროზიული ლაქით 2 ფენად</t>
  </si>
  <si>
    <t>სასიგნალო ლენტის შეძენა და მოწყობა თხრილში</t>
  </si>
  <si>
    <t>პოლიეთილენის შემაერთებელი ელ. ქურო d=110 მმ მონტაჟი</t>
  </si>
  <si>
    <t>პოლიეთილენის ელ. ქუროს d=63 მმ მონტაჟი</t>
  </si>
  <si>
    <t>პოლიეთილენის ელ. ქურო d=63 მმ</t>
  </si>
  <si>
    <t>პოლიეთილენის ელ. ქუროს d=50 მმ მონტაჟი</t>
  </si>
  <si>
    <t>პოლიეთილენის ელ. ქურო d=50 მმ</t>
  </si>
  <si>
    <t>პოლიეთილენის ელ. ქუროს d=40 მმ მონტაჟი</t>
  </si>
  <si>
    <t>პოლიეთილენის ელ. ქურო d=40 მმ</t>
  </si>
  <si>
    <t>პოლიეთილენის ელ. ქუროს d=32 მმ მონტაჟი</t>
  </si>
  <si>
    <t>პოლიეთილენის ელ.ქუროს d=25 მმ მონტაჟი</t>
  </si>
  <si>
    <t>პოლიეთილენის ელ.ქურო d=25 მმ</t>
  </si>
  <si>
    <t>პოლიეთილენის ელ.ქუროს d=20 მმ მონტაჟი</t>
  </si>
  <si>
    <t>პოლიეთილენის ელ. ქურო d=20 მმ</t>
  </si>
  <si>
    <t>პოლიეთილენის დამხშობის d=110 მმ PN16 მოწყობა</t>
  </si>
  <si>
    <t>პოლიეთილენის დამხშობის d=110 მმ PN16</t>
  </si>
  <si>
    <t>პოლიეთილენის სამკაპის d=110/63 მმ მოწყობა</t>
  </si>
  <si>
    <t>პოლიეთილენის სამკაპი d=110/63 მმ</t>
  </si>
  <si>
    <t>პოლიეთილენის სამკაპის d=110/50 მმ მოწყობა</t>
  </si>
  <si>
    <t>პოლიეთილენის სამკაპის d=110/40 მმ მოწყობა</t>
  </si>
  <si>
    <t>პოლიეთილენის სამკაპი d=110/40 მმ</t>
  </si>
  <si>
    <t>პოლიეთილენის სამკაპის d=110/32 მმ მოწყობა</t>
  </si>
  <si>
    <t>პოლიეთილენის სამკაპი d=110/32</t>
  </si>
  <si>
    <t>პოლიეთილენის სამკაპის d=110/25 მმ მოწყობა</t>
  </si>
  <si>
    <t>პოლიეთილენის სამკაპი d=110/25</t>
  </si>
  <si>
    <t>პოლიეთილენის სამკაპის d=50/25 მმ მოწყობა</t>
  </si>
  <si>
    <t>პოლიეთილენის სამკაპი d=50/25 მმ</t>
  </si>
  <si>
    <t>პოლიეთილენის სამკაპის d=50/20 მმ მოწყობა</t>
  </si>
  <si>
    <t>პოლიეთილენის სამკაპი d=50/20 მმ</t>
  </si>
  <si>
    <t>პოლიეთილენის ქურო-უნაგირი d=110/32 მმ მოწყობა</t>
  </si>
  <si>
    <t>პოლიეთილენის ქურო-უნაგირი d=110/25 მმ მოწყობა</t>
  </si>
  <si>
    <t>პოლიეთილენის ქურო-უნაგირი d=50/25 მმ მოწყობა</t>
  </si>
  <si>
    <t>პოლიეთილენის ქურო-უნაგირი d=50/20 მმ მოწყობა</t>
  </si>
  <si>
    <t>უნივერსალური ქურო d=100 მმ მოწყობა</t>
  </si>
  <si>
    <t>უნივერსალური ქურო d=100 მმ</t>
  </si>
  <si>
    <t>პოლ/ფოლ გადამყვანის d=100 მმ ("რაკეტა") მოწყობა</t>
  </si>
  <si>
    <t>პოლ/ფოლ გადამყვანი d=100 მმ ("რაკეტა")</t>
  </si>
  <si>
    <t>არსებული ფოლადის d=100 მმ მილის ჩაჭრა</t>
  </si>
  <si>
    <t>არსებული პოლიეთილენის d=50 მმ მილის ჩაჭრა</t>
  </si>
  <si>
    <t>არსებული პოლიეთილენის d=40 მმ მილის ჩაჭრა</t>
  </si>
  <si>
    <t>არსებული პოლიეთილენის d=32 მმ მილის ჩაჭრა</t>
  </si>
  <si>
    <t>არსებული პოლიეთილენის d=25 მმ მილის ჩაჭრა</t>
  </si>
  <si>
    <t>არსებული პოლიეთილენის d=20 მმ მილის ჩაჭრა</t>
  </si>
  <si>
    <t>საპროექტო პოლიეთილენის d=110 მმ-იანი მილის გადაერთება არსებულ ფოლადის d=100 მმ-იანი მილზე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</si>
  <si>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</si>
  <si>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</si>
  <si>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რ/ბ ანაკრები წრიული ჭის D=1.0 მმ H=1.4 მ (1 კომპ) დემონტაჟი (თუჯის ჩარჩო ხუფების დასაწყობებით)</t>
  </si>
  <si>
    <t>დემონტირებული რკ. ბეტონის ჭის ნატეხების დატვირთვა ავტოთვითმცლელზე და გატანა სამშენებლო მოედნიდან 38 კმ-ზე</t>
  </si>
  <si>
    <t>დემონტირებული ჭის ჩარჩო ხუფების (1 ცალი) დატვირთვა ავტოთვითმცლელზე გატანა და გადმოტვირთვა დასაწყობება 16 კმ</t>
  </si>
  <si>
    <t>არსებული ფოლადის d=100 მმ მილის დემონტაჟი</t>
  </si>
  <si>
    <t>დემონტირებული ფოლადის მილის დატვირთვა გატანა დასაწყობება 16 კმ</t>
  </si>
  <si>
    <t>რ/ბ ანაკრები წრიული ჭის D=1.5 მ Hსრ=1.8 მ (2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</si>
  <si>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პოლიეთილენის ადაპტორის მილტუჩით d=63 მმ მოწყობა</t>
  </si>
  <si>
    <t>პოლიეთილენის ადაპტორი d=63 მმ</t>
  </si>
  <si>
    <t>თუჯის d=50 მმ ურდულის მოწყობა</t>
  </si>
  <si>
    <t>თუჯის d=50 მმ ურდული</t>
  </si>
  <si>
    <t>ფოლადის მილყელის d=50 მმ, l=0.2მ მოწყობა (2 ცალი)</t>
  </si>
  <si>
    <t>ფოლადის მილყელი d=50 მმ, l=0.2 მ</t>
  </si>
  <si>
    <t>ფოლადის მილტუჩის მოწყობა d=50 მმ (მილყელისთვის)</t>
  </si>
  <si>
    <t>ფოლადის მილტუჩი d=50 მმ</t>
  </si>
  <si>
    <t>ფილტრის მოწყობა d=50 მმ</t>
  </si>
  <si>
    <t>წყალმზომი d=50 მმ მოწყობა</t>
  </si>
  <si>
    <t>წყალმზომი d=50 მმ</t>
  </si>
  <si>
    <t>გაზინთული (გაპოხილი) ძენძი ჩობალებისთვის (9.0 მ)</t>
  </si>
  <si>
    <t>პოლიეთილენის ადაპტორის მილტუჩით d=50 მმ მოწყობა</t>
  </si>
  <si>
    <t>თუჯის d=40 PN16 ურდულის მილტუჩით მოწყობა</t>
  </si>
  <si>
    <t>თუჯის d=40 PN16 ურდული მილტუჩით</t>
  </si>
  <si>
    <t>ფოლადის მილყელის d=40 მმ, l=0.2 მ (2 ცალი)</t>
  </si>
  <si>
    <t>ფოლადის მილყელი d=40 მმ, l=0.2 მ</t>
  </si>
  <si>
    <t>ფოლადის მილტუჩის მოწყობა d=40 მმ (მილყელისთვის)</t>
  </si>
  <si>
    <t>ფოლადის მილტუჩი d=40 მმ</t>
  </si>
  <si>
    <t>წყალმზომი d=40 მმ მოწყობა</t>
  </si>
  <si>
    <t>წყალმზომი d=40 მმ</t>
  </si>
  <si>
    <t>გაზინთული (გაპოხილი) ძენძი ჩობალებისთვის (9.0.0 მ)</t>
  </si>
  <si>
    <t>d=40 მმ მილზე წყალმზომის</t>
  </si>
  <si>
    <t>მონოლითური რკ. ბეტონის ჭის 1000X650X700 მმ (შიდა ზომა) (1 ცალი) მოწყობა, გადახურვის რკ. ბეტონის ფილა თუჯის ჩარჩო ხუჯით; ჰიდროიზოლაციით</t>
  </si>
  <si>
    <t>პოლიეთილენის მუხლის შეძენა, მოწყობა d=40მმ 900</t>
  </si>
  <si>
    <t>პოლიეთილენის მუხლი d=40მმ 900</t>
  </si>
  <si>
    <t>გადამყვანი პოლ/ფოლ გ/ხრ d=40/32მმ მოწყობა</t>
  </si>
  <si>
    <t>გადამყვანი პოლ/ფოლ გ/ხრ d=40/32მმ</t>
  </si>
  <si>
    <t>სფერული ვენტილის d=32 მმ მონტაჟი</t>
  </si>
  <si>
    <t>სფერული ვენტილი d=32 მმ</t>
  </si>
  <si>
    <t>წყლის ფილტრის d=32 მმ მოწყობა</t>
  </si>
  <si>
    <t>წყალმზომისა და მოძრავი ქანჩის d=32 მმ მოწყობა</t>
  </si>
  <si>
    <t>წყალმზომი d=32 მმ</t>
  </si>
  <si>
    <t>მოძრავი ქანჩი (შტუცერი) d=32 მმ</t>
  </si>
  <si>
    <t>დამაკავშირებელის (сгон) მოწყობა d=32 მმ (1 ცალი)</t>
  </si>
  <si>
    <t>ჩობალის d=80 მმ შეძენა-მოწყობა (2 ცალი)</t>
  </si>
  <si>
    <t>მონოლითური რკ. ბეტონის ჭის 1000X650X700 მმ (შიდა ზომა) (5 ცალი) მოწყობა, გადახურვის რკ. ბეტონის ფილა თუჯის ჩარჩო ხუჯით; ჰიდროიზოლაციით</t>
  </si>
  <si>
    <t>პოლიეთილენის მუხლის მოწყობა d=32მმ 900</t>
  </si>
  <si>
    <t>პოლიეთილენის მუხლი d=25მმ 900</t>
  </si>
  <si>
    <t>პოლ/ ფოლადზე გადამყვანის d=32/25 მმ გ/ხ მოწყობა</t>
  </si>
  <si>
    <t>პოლ/ ფოლადზე გადამყვანი d=32/25 მმ გ/ხ</t>
  </si>
  <si>
    <t>სფერული ვენტილის d=25 მმ მონტაჟი</t>
  </si>
  <si>
    <t>სფერული ვენტილი d=25 მმ</t>
  </si>
  <si>
    <t>წყლის ფილტრის d=25 მმ მოწყობა</t>
  </si>
  <si>
    <t>წყალმზომისა და მოძრავი ქანჩის d=25 მმ მოწყობა</t>
  </si>
  <si>
    <t>წყალმზომი d=25 მმ</t>
  </si>
  <si>
    <t>მოძრავი ქანჩი (შტუცერი) d=25მმ</t>
  </si>
  <si>
    <t>დამაკავშირებელის (сгон) შეძენა, მოწყობა d=25 მმ (5 ცალი)</t>
  </si>
  <si>
    <t>ჩობალის d=80 მმ შეძენა-მოწყობა (10 ცალი)</t>
  </si>
  <si>
    <t>მონოლითური რკ. ბეტონის ჭის 1000X650X700 მმ (შიდა ზომა) (1 კომპ..) მოწყობა, გადახურვის რკ. ბეტონის ფილა თუჯის ჩარჩო ხუჯით; ჰიდროიზოლაციით</t>
  </si>
  <si>
    <t>პოლიეთილენის მუხლის მოწყობა d=25მმ 900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</si>
  <si>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</si>
  <si>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</si>
  <si>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</si>
  <si>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</si>
  <si>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</si>
  <si>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წყალმზომისა და მოძრავი ქანჩის d=20 მმ მოწყობა</t>
  </si>
  <si>
    <t>წყალმზომი d=20 მმ</t>
  </si>
  <si>
    <t>მოძრავი ქანჩი (შტუცერი) d=20მმ</t>
  </si>
  <si>
    <t>დამაკავშირებელის (сгон) შეძენა, მოწყობა d=20 მმ გ/ხრ (1 ცალი)</t>
  </si>
  <si>
    <t>დამაკავშირებელი (сгон) გ/ხრ d=20 მმ</t>
  </si>
  <si>
    <t>ჭების ქვეშ ბეტონის მომზადება ბეტონი B-7.5</t>
  </si>
  <si>
    <t>რკ/ბ.ჭის ძირის მოწყობა, ბეტონის მარკა B-25; მ-350 არმატურა ( 0.131 ტ)</t>
  </si>
  <si>
    <t>რკ/ბ.ჭის კედლების მოწყობა, ბეტონის მარკა B-25 მ-350 არმატურა 0.3162 ტ</t>
  </si>
  <si>
    <t>რკ/ბ. გადახურვის ფილის მოწყობა, ბეტონის მარკა B-22.5 M-300 არმატურა 0.07659 ტ</t>
  </si>
  <si>
    <t>თუჯის ჩარჩო ხუფის 65 სმ შეძენა-მონტაჟი</t>
  </si>
  <si>
    <t>ჭის გარე ზედაპირის ჰიდროიზოლაცია ბიტუმ-ზეთოვანი მასტიკით 2 ფენად შეძენა და მოწყობა</t>
  </si>
  <si>
    <t>ანაკრები რკ/ბ. ჭის გადახურვის ფილისმოწყობა (1 ცალი)</t>
  </si>
  <si>
    <t>ურდული d=100 მმ PN16 მოწყობა</t>
  </si>
  <si>
    <t>ურდული d=100 მმ PN16</t>
  </si>
  <si>
    <t>ურდული d=50 მმ PN16 მოწყობა</t>
  </si>
  <si>
    <t>ურდული d=50 მმ PN16</t>
  </si>
  <si>
    <t>ფილტრის მოწყობა d=100მმ</t>
  </si>
  <si>
    <t>ფილტრი d=100 მმ</t>
  </si>
  <si>
    <t>ფოლადის სამკაპი d=114/51 მმ PN16 მოწყობა (მილტუჩებით) (1 ცალი)</t>
  </si>
  <si>
    <t>ფოლადის სამკაპის d=114/51 მმ PN16 მილტუჩებით</t>
  </si>
  <si>
    <t>ვანტუზის d=50 მმ მოწყობა</t>
  </si>
  <si>
    <t>ვანტუზის d=50 მმ</t>
  </si>
  <si>
    <t>ადაპტორი d=110 მმ მილტუჩით მოწყობა</t>
  </si>
  <si>
    <t>ჩობალის d=165 მმ შეძენა-მოწყობა (2 ცალი)</t>
  </si>
  <si>
    <t>გაზინთული (გაპოხილი) ძენძი (4.3 მ) ჩობალებისთვის</t>
  </si>
  <si>
    <t>რ/ბ ანაკრები წრიული ჭის D=1.0 მ Hსრ=1.8 მ (1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</si>
  <si>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სახანძრო მიწისზედა ჰიდრანტი</t>
  </si>
  <si>
    <t>წყალსადენის პოლიეთილენის მილის მონტაჟი PE 100 SDR 11 PN 16 d=90 მმ</t>
  </si>
  <si>
    <t>პოლიეთილენის მილი d=90 მმ 16 ატმ</t>
  </si>
  <si>
    <t>ფოლადის d=80(89X4.5)მმ ქარხნული იზოლაციით მილის შეძენა და მონტაჟი</t>
  </si>
  <si>
    <t>ფოლადის ქარხნული იზოლაციით მილი d=80(89X4.5)მმ</t>
  </si>
  <si>
    <t>ფოლადის d=80(89X4.5)მმ ქარხნული იზოლაციით მილის ჰიდრავლიკური გამოცდა</t>
  </si>
  <si>
    <t>ფოლადის მილის გარეცხვა ქლორიანი წყლით d=80(89X4.5)მმ</t>
  </si>
  <si>
    <t>ფოლადის მილტუჩის მოწყობა d=80 მმ</t>
  </si>
  <si>
    <t>ფოლადის მილტუჩი d=80 მმ</t>
  </si>
  <si>
    <t>პოლიეთილენის ადაპტორის მილტუჩით d=90 მმ მოწყობა</t>
  </si>
  <si>
    <t>თუჯის d=80 PN16 ურდულის მოწყობა</t>
  </si>
  <si>
    <t>პოლიეთილენის სამკაპი d=110/90 მმ მოწყობა</t>
  </si>
  <si>
    <t>პოლიეთილენის სამკაპი d=110/90 მმ</t>
  </si>
  <si>
    <t>პოლიეთილენის ქუროს d=90 მმ მონტაჟი</t>
  </si>
  <si>
    <t>პოლიეთილენის ქურო d=90 მმ</t>
  </si>
  <si>
    <t>გაზინთული (გაპოხილი) ძენძი ჩობალებისთვის (4.3 მ)</t>
  </si>
  <si>
    <t>ბეტონის საყრდენი ბალიში 0.4x0.4x0.2 მ ბეტონის მარკა B-22.5 მ-300 (1 ცალი)</t>
  </si>
  <si>
    <t>ბეტონის საყრდენი ბალიშის მოწყობა, ბეტონის მარკა B-22.5 მ-300 (0.1*0.1*0.3) მ (1 ცალი)</t>
  </si>
  <si>
    <t>ბეტონის B-22.5 M-300 მოწყობა სახანძრო ჰიდრანტის გარშემო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</si>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</sst>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1" applyNumberFormat="1" applyFont="1" applyFill="1" applyBorder="1" applyAlignment="1" applyProtection="1">
      <alignment horizontal="center" vertical="center"/>
      <protection locked="0"/>
    </xf>
    <xf numFmtId="166" fontId="5" fillId="2" borderId="14" xfId="3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1" fontId="5" fillId="2" borderId="17" xfId="2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4" t="s">
        <v>0</v>
      </c>
      <c r="B5" s="306" t="s">
        <v>1</v>
      </c>
      <c r="C5" s="302" t="s">
        <v>2</v>
      </c>
      <c r="D5" s="302" t="s">
        <v>3</v>
      </c>
      <c r="E5" s="302" t="s">
        <v>4</v>
      </c>
      <c r="F5" s="302" t="s">
        <v>5</v>
      </c>
      <c r="G5" s="301" t="s">
        <v>6</v>
      </c>
      <c r="H5" s="301"/>
      <c r="I5" s="301" t="s">
        <v>7</v>
      </c>
      <c r="J5" s="301"/>
      <c r="K5" s="302" t="s">
        <v>8</v>
      </c>
      <c r="L5" s="302"/>
      <c r="M5" s="244" t="s">
        <v>9</v>
      </c>
    </row>
    <row r="6" spans="1:26" ht="16.5" thickBot="1" x14ac:dyDescent="0.4">
      <c r="A6" s="305"/>
      <c r="B6" s="307"/>
      <c r="C6" s="308"/>
      <c r="D6" s="308"/>
      <c r="E6" s="308"/>
      <c r="F6" s="30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70"/>
  <sheetViews>
    <sheetView showGridLines="0" tabSelected="1" zoomScale="80" zoomScaleNormal="80" workbookViewId="0">
      <pane xSplit="2" ySplit="6" topLeftCell="C255" activePane="bottomRight" state="frozen"/>
      <selection pane="topRight" activeCell="C1" sqref="C1"/>
      <selection pane="bottomLeft" activeCell="A7" sqref="A7"/>
      <selection pane="bottomRight" activeCell="G267" sqref="G26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304" t="s">
        <v>0</v>
      </c>
      <c r="B4" s="302" t="s">
        <v>2</v>
      </c>
      <c r="C4" s="302" t="s">
        <v>3</v>
      </c>
      <c r="D4" s="302" t="s">
        <v>767</v>
      </c>
      <c r="E4" s="309" t="s">
        <v>10</v>
      </c>
      <c r="F4" s="306" t="s">
        <v>768</v>
      </c>
      <c r="G4" s="271"/>
    </row>
    <row r="5" spans="1:10" ht="16.5" thickBot="1" x14ac:dyDescent="0.4">
      <c r="A5" s="305"/>
      <c r="B5" s="308"/>
      <c r="C5" s="308"/>
      <c r="D5" s="308"/>
      <c r="E5" s="310"/>
      <c r="F5" s="307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2" t="s">
        <v>827</v>
      </c>
      <c r="B7" s="257" t="s">
        <v>894</v>
      </c>
      <c r="C7" s="51" t="s">
        <v>27</v>
      </c>
      <c r="D7" s="56">
        <v>3.5</v>
      </c>
      <c r="E7" s="181"/>
      <c r="F7" s="181">
        <f>D7*E7</f>
        <v>0</v>
      </c>
      <c r="G7" s="254" t="s">
        <v>805</v>
      </c>
    </row>
    <row r="8" spans="1:10" s="67" customFormat="1" x14ac:dyDescent="0.35">
      <c r="A8" s="282">
        <f t="shared" ref="A8:A15" si="0">A7+1</f>
        <v>2</v>
      </c>
      <c r="B8" s="257" t="s">
        <v>895</v>
      </c>
      <c r="C8" s="51" t="s">
        <v>27</v>
      </c>
      <c r="D8" s="56">
        <v>3.5</v>
      </c>
      <c r="E8" s="181"/>
      <c r="F8" s="181">
        <f>D8*E8</f>
        <v>0</v>
      </c>
      <c r="G8" s="254" t="s">
        <v>805</v>
      </c>
    </row>
    <row r="9" spans="1:10" s="67" customFormat="1" ht="16.5" x14ac:dyDescent="0.35">
      <c r="A9" s="283">
        <f t="shared" si="0"/>
        <v>3</v>
      </c>
      <c r="B9" s="252" t="s">
        <v>896</v>
      </c>
      <c r="C9" s="84" t="s">
        <v>773</v>
      </c>
      <c r="D9" s="294">
        <v>239.129625</v>
      </c>
      <c r="E9" s="181"/>
      <c r="F9" s="181">
        <f t="shared" ref="F9:F72" si="1">D9*E9</f>
        <v>0</v>
      </c>
      <c r="G9" s="254" t="s">
        <v>805</v>
      </c>
    </row>
    <row r="10" spans="1:10" s="67" customFormat="1" x14ac:dyDescent="0.35">
      <c r="A10" s="284">
        <f t="shared" si="0"/>
        <v>4</v>
      </c>
      <c r="B10" s="252" t="s">
        <v>828</v>
      </c>
      <c r="C10" s="84" t="s">
        <v>19</v>
      </c>
      <c r="D10" s="109">
        <v>466.30276874999993</v>
      </c>
      <c r="E10" s="181"/>
      <c r="F10" s="181">
        <f t="shared" si="1"/>
        <v>0</v>
      </c>
      <c r="G10" s="254" t="s">
        <v>805</v>
      </c>
    </row>
    <row r="11" spans="1:10" ht="16.5" x14ac:dyDescent="0.35">
      <c r="A11" s="285">
        <f t="shared" si="0"/>
        <v>5</v>
      </c>
      <c r="B11" s="253" t="s">
        <v>897</v>
      </c>
      <c r="C11" s="84" t="s">
        <v>773</v>
      </c>
      <c r="D11" s="56">
        <v>45.561145070000023</v>
      </c>
      <c r="E11" s="181"/>
      <c r="F11" s="181">
        <f t="shared" si="1"/>
        <v>0</v>
      </c>
      <c r="G11" s="254" t="s">
        <v>805</v>
      </c>
    </row>
    <row r="12" spans="1:10" ht="16.5" x14ac:dyDescent="0.35">
      <c r="A12" s="284">
        <f t="shared" si="0"/>
        <v>6</v>
      </c>
      <c r="B12" s="255" t="s">
        <v>829</v>
      </c>
      <c r="C12" s="84" t="s">
        <v>773</v>
      </c>
      <c r="D12" s="56">
        <v>151.79197489999996</v>
      </c>
      <c r="E12" s="181"/>
      <c r="F12" s="181">
        <f t="shared" si="1"/>
        <v>0</v>
      </c>
      <c r="G12" s="254" t="s">
        <v>805</v>
      </c>
    </row>
    <row r="13" spans="1:10" ht="16.5" x14ac:dyDescent="0.35">
      <c r="A13" s="284">
        <f t="shared" si="0"/>
        <v>7</v>
      </c>
      <c r="B13" s="8" t="s">
        <v>898</v>
      </c>
      <c r="C13" s="84" t="s">
        <v>773</v>
      </c>
      <c r="D13" s="56">
        <v>5.2960000000000003</v>
      </c>
      <c r="E13" s="181"/>
      <c r="F13" s="181">
        <f t="shared" si="1"/>
        <v>0</v>
      </c>
      <c r="G13" s="254" t="s">
        <v>805</v>
      </c>
    </row>
    <row r="14" spans="1:10" x14ac:dyDescent="0.35">
      <c r="A14" s="284">
        <f t="shared" si="0"/>
        <v>8</v>
      </c>
      <c r="B14" s="8" t="s">
        <v>899</v>
      </c>
      <c r="C14" s="84" t="s">
        <v>893</v>
      </c>
      <c r="D14" s="51">
        <v>112.32000000000001</v>
      </c>
      <c r="E14" s="181"/>
      <c r="F14" s="181">
        <f t="shared" si="1"/>
        <v>0</v>
      </c>
      <c r="G14" s="254" t="s">
        <v>805</v>
      </c>
    </row>
    <row r="15" spans="1:10" s="67" customFormat="1" x14ac:dyDescent="0.35">
      <c r="A15" s="282">
        <f t="shared" si="0"/>
        <v>9</v>
      </c>
      <c r="B15" s="257" t="s">
        <v>900</v>
      </c>
      <c r="C15" s="51" t="s">
        <v>27</v>
      </c>
      <c r="D15" s="54">
        <v>90</v>
      </c>
      <c r="E15" s="181"/>
      <c r="F15" s="181">
        <f t="shared" si="1"/>
        <v>0</v>
      </c>
      <c r="G15" s="254" t="s">
        <v>805</v>
      </c>
    </row>
    <row r="16" spans="1:10" s="67" customFormat="1" x14ac:dyDescent="0.35">
      <c r="A16" s="49" t="s">
        <v>830</v>
      </c>
      <c r="B16" s="257" t="s">
        <v>806</v>
      </c>
      <c r="C16" s="51" t="s">
        <v>27</v>
      </c>
      <c r="D16" s="53">
        <v>90.9</v>
      </c>
      <c r="E16" s="181"/>
      <c r="F16" s="181">
        <f t="shared" si="1"/>
        <v>0</v>
      </c>
      <c r="G16" s="254" t="s">
        <v>825</v>
      </c>
    </row>
    <row r="17" spans="1:218" x14ac:dyDescent="0.35">
      <c r="A17" s="282">
        <f>A15+1</f>
        <v>10</v>
      </c>
      <c r="B17" s="257" t="s">
        <v>807</v>
      </c>
      <c r="C17" s="51" t="s">
        <v>27</v>
      </c>
      <c r="D17" s="54">
        <v>90</v>
      </c>
      <c r="E17" s="181"/>
      <c r="F17" s="181">
        <f t="shared" si="1"/>
        <v>0</v>
      </c>
      <c r="G17" s="254" t="s">
        <v>805</v>
      </c>
    </row>
    <row r="18" spans="1:218" x14ac:dyDescent="0.35">
      <c r="A18" s="282">
        <f>A17+1</f>
        <v>11</v>
      </c>
      <c r="B18" s="257" t="s">
        <v>808</v>
      </c>
      <c r="C18" s="51" t="s">
        <v>27</v>
      </c>
      <c r="D18" s="54">
        <v>90</v>
      </c>
      <c r="E18" s="181"/>
      <c r="F18" s="181">
        <f t="shared" si="1"/>
        <v>0</v>
      </c>
      <c r="G18" s="254" t="s">
        <v>805</v>
      </c>
    </row>
    <row r="19" spans="1:218" s="67" customFormat="1" x14ac:dyDescent="0.35">
      <c r="A19" s="282">
        <f>A18+1</f>
        <v>12</v>
      </c>
      <c r="B19" s="257" t="s">
        <v>901</v>
      </c>
      <c r="C19" s="51" t="s">
        <v>27</v>
      </c>
      <c r="D19" s="56">
        <v>12</v>
      </c>
      <c r="E19" s="181"/>
      <c r="F19" s="181">
        <f t="shared" si="1"/>
        <v>0</v>
      </c>
      <c r="G19" s="254" t="s">
        <v>805</v>
      </c>
    </row>
    <row r="20" spans="1:218" x14ac:dyDescent="0.35">
      <c r="A20" s="49" t="s">
        <v>831</v>
      </c>
      <c r="B20" s="257" t="s">
        <v>902</v>
      </c>
      <c r="C20" s="51" t="s">
        <v>27</v>
      </c>
      <c r="D20" s="52">
        <v>12.120000000000001</v>
      </c>
      <c r="E20" s="181"/>
      <c r="F20" s="181">
        <f t="shared" si="1"/>
        <v>0</v>
      </c>
      <c r="G20" s="254" t="s">
        <v>825</v>
      </c>
    </row>
    <row r="21" spans="1:218" x14ac:dyDescent="0.35">
      <c r="A21" s="282">
        <f>A19+1</f>
        <v>13</v>
      </c>
      <c r="B21" s="257" t="s">
        <v>903</v>
      </c>
      <c r="C21" s="51" t="s">
        <v>27</v>
      </c>
      <c r="D21" s="56">
        <v>12</v>
      </c>
      <c r="E21" s="181"/>
      <c r="F21" s="181">
        <f t="shared" si="1"/>
        <v>0</v>
      </c>
      <c r="G21" s="254" t="s">
        <v>805</v>
      </c>
    </row>
    <row r="22" spans="1:218" x14ac:dyDescent="0.35">
      <c r="A22" s="282">
        <f>A21+1</f>
        <v>14</v>
      </c>
      <c r="B22" s="257" t="s">
        <v>904</v>
      </c>
      <c r="C22" s="51" t="s">
        <v>27</v>
      </c>
      <c r="D22" s="56">
        <v>12</v>
      </c>
      <c r="E22" s="181"/>
      <c r="F22" s="181">
        <f t="shared" si="1"/>
        <v>0</v>
      </c>
      <c r="G22" s="254" t="s">
        <v>805</v>
      </c>
    </row>
    <row r="23" spans="1:218" x14ac:dyDescent="0.35">
      <c r="A23" s="282">
        <f>A22+1</f>
        <v>15</v>
      </c>
      <c r="B23" s="257" t="s">
        <v>905</v>
      </c>
      <c r="C23" s="51" t="s">
        <v>27</v>
      </c>
      <c r="D23" s="56">
        <v>10</v>
      </c>
      <c r="E23" s="181"/>
      <c r="F23" s="181">
        <f t="shared" si="1"/>
        <v>0</v>
      </c>
      <c r="G23" s="254" t="s">
        <v>805</v>
      </c>
    </row>
    <row r="24" spans="1:218" s="67" customFormat="1" x14ac:dyDescent="0.35">
      <c r="A24" s="49" t="s">
        <v>832</v>
      </c>
      <c r="B24" s="257" t="s">
        <v>833</v>
      </c>
      <c r="C24" s="51" t="s">
        <v>27</v>
      </c>
      <c r="D24" s="52">
        <v>10.1</v>
      </c>
      <c r="E24" s="181"/>
      <c r="F24" s="181">
        <f t="shared" si="1"/>
        <v>0</v>
      </c>
      <c r="G24" s="254" t="s">
        <v>825</v>
      </c>
    </row>
    <row r="25" spans="1:218" x14ac:dyDescent="0.35">
      <c r="A25" s="282">
        <f>A23+1</f>
        <v>16</v>
      </c>
      <c r="B25" s="257" t="s">
        <v>809</v>
      </c>
      <c r="C25" s="51" t="s">
        <v>27</v>
      </c>
      <c r="D25" s="56">
        <v>10</v>
      </c>
      <c r="E25" s="181"/>
      <c r="F25" s="181">
        <f t="shared" si="1"/>
        <v>0</v>
      </c>
      <c r="G25" s="254" t="s">
        <v>805</v>
      </c>
      <c r="H25" s="90"/>
    </row>
    <row r="26" spans="1:218" x14ac:dyDescent="0.35">
      <c r="A26" s="282">
        <f>A25+1</f>
        <v>17</v>
      </c>
      <c r="B26" s="257" t="s">
        <v>810</v>
      </c>
      <c r="C26" s="51" t="s">
        <v>27</v>
      </c>
      <c r="D26" s="56">
        <v>10</v>
      </c>
      <c r="E26" s="181"/>
      <c r="F26" s="181">
        <f t="shared" si="1"/>
        <v>0</v>
      </c>
      <c r="G26" s="254" t="s">
        <v>805</v>
      </c>
      <c r="H26" s="90"/>
    </row>
    <row r="27" spans="1:218" x14ac:dyDescent="0.45">
      <c r="A27" s="282">
        <f>A26+1</f>
        <v>18</v>
      </c>
      <c r="B27" s="257" t="s">
        <v>906</v>
      </c>
      <c r="C27" s="51" t="s">
        <v>27</v>
      </c>
      <c r="D27" s="56">
        <v>5</v>
      </c>
      <c r="E27" s="181"/>
      <c r="F27" s="181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549</v>
      </c>
      <c r="B28" s="257" t="s">
        <v>907</v>
      </c>
      <c r="C28" s="51" t="s">
        <v>27</v>
      </c>
      <c r="D28" s="56">
        <v>5.05</v>
      </c>
      <c r="E28" s="181"/>
      <c r="F28" s="181">
        <f t="shared" si="1"/>
        <v>0</v>
      </c>
      <c r="G28" s="254" t="s">
        <v>825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282">
        <f>A27+1</f>
        <v>19</v>
      </c>
      <c r="B29" s="257" t="s">
        <v>908</v>
      </c>
      <c r="C29" s="51" t="s">
        <v>27</v>
      </c>
      <c r="D29" s="56">
        <v>5</v>
      </c>
      <c r="E29" s="181"/>
      <c r="F29" s="181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282">
        <f>A29+1</f>
        <v>20</v>
      </c>
      <c r="B30" s="257" t="s">
        <v>909</v>
      </c>
      <c r="C30" s="51" t="s">
        <v>27</v>
      </c>
      <c r="D30" s="56">
        <v>5</v>
      </c>
      <c r="E30" s="181"/>
      <c r="F30" s="181">
        <f t="shared" si="1"/>
        <v>0</v>
      </c>
      <c r="G30" s="254" t="s">
        <v>805</v>
      </c>
      <c r="H30" s="90"/>
    </row>
    <row r="31" spans="1:218" s="55" customFormat="1" x14ac:dyDescent="0.35">
      <c r="A31" s="282">
        <f>A30+1</f>
        <v>21</v>
      </c>
      <c r="B31" s="257" t="s">
        <v>910</v>
      </c>
      <c r="C31" s="51" t="s">
        <v>27</v>
      </c>
      <c r="D31" s="56">
        <v>30</v>
      </c>
      <c r="E31" s="181"/>
      <c r="F31" s="181">
        <f t="shared" si="1"/>
        <v>0</v>
      </c>
      <c r="G31" s="254" t="s">
        <v>805</v>
      </c>
    </row>
    <row r="32" spans="1:218" s="55" customFormat="1" x14ac:dyDescent="0.35">
      <c r="A32" s="134" t="s">
        <v>556</v>
      </c>
      <c r="B32" s="257" t="s">
        <v>911</v>
      </c>
      <c r="C32" s="51" t="s">
        <v>27</v>
      </c>
      <c r="D32" s="56">
        <v>30.3</v>
      </c>
      <c r="E32" s="181"/>
      <c r="F32" s="181">
        <f t="shared" si="1"/>
        <v>0</v>
      </c>
      <c r="G32" s="254" t="s">
        <v>825</v>
      </c>
    </row>
    <row r="33" spans="1:8" s="258" customFormat="1" x14ac:dyDescent="0.45">
      <c r="A33" s="282">
        <f>A31+1</f>
        <v>22</v>
      </c>
      <c r="B33" s="257" t="s">
        <v>912</v>
      </c>
      <c r="C33" s="51" t="s">
        <v>27</v>
      </c>
      <c r="D33" s="56">
        <v>30</v>
      </c>
      <c r="E33" s="181"/>
      <c r="F33" s="181">
        <f t="shared" si="1"/>
        <v>0</v>
      </c>
      <c r="G33" s="254" t="s">
        <v>805</v>
      </c>
      <c r="H33" s="90"/>
    </row>
    <row r="34" spans="1:8" s="256" customFormat="1" x14ac:dyDescent="0.45">
      <c r="A34" s="282">
        <f>A33+1</f>
        <v>23</v>
      </c>
      <c r="B34" s="257" t="s">
        <v>913</v>
      </c>
      <c r="C34" s="51" t="s">
        <v>27</v>
      </c>
      <c r="D34" s="56">
        <v>30</v>
      </c>
      <c r="E34" s="181"/>
      <c r="F34" s="181">
        <f t="shared" si="1"/>
        <v>0</v>
      </c>
      <c r="G34" s="254" t="s">
        <v>805</v>
      </c>
    </row>
    <row r="35" spans="1:8" s="256" customFormat="1" x14ac:dyDescent="0.45">
      <c r="A35" s="282">
        <f>A34+1</f>
        <v>24</v>
      </c>
      <c r="B35" s="257" t="s">
        <v>914</v>
      </c>
      <c r="C35" s="51" t="s">
        <v>27</v>
      </c>
      <c r="D35" s="56">
        <v>10</v>
      </c>
      <c r="E35" s="181"/>
      <c r="F35" s="181">
        <f t="shared" si="1"/>
        <v>0</v>
      </c>
      <c r="G35" s="254" t="s">
        <v>805</v>
      </c>
      <c r="H35" s="90"/>
    </row>
    <row r="36" spans="1:8" s="256" customFormat="1" x14ac:dyDescent="0.45">
      <c r="A36" s="134" t="s">
        <v>562</v>
      </c>
      <c r="B36" s="257" t="s">
        <v>915</v>
      </c>
      <c r="C36" s="51" t="s">
        <v>27</v>
      </c>
      <c r="D36" s="56">
        <v>10.1</v>
      </c>
      <c r="E36" s="181"/>
      <c r="F36" s="181">
        <f t="shared" si="1"/>
        <v>0</v>
      </c>
      <c r="G36" s="254" t="s">
        <v>825</v>
      </c>
    </row>
    <row r="37" spans="1:8" s="256" customFormat="1" x14ac:dyDescent="0.45">
      <c r="A37" s="282">
        <f>A35+1</f>
        <v>25</v>
      </c>
      <c r="B37" s="257" t="s">
        <v>916</v>
      </c>
      <c r="C37" s="51" t="s">
        <v>27</v>
      </c>
      <c r="D37" s="56">
        <v>10</v>
      </c>
      <c r="E37" s="181"/>
      <c r="F37" s="181">
        <f t="shared" si="1"/>
        <v>0</v>
      </c>
      <c r="G37" s="254" t="s">
        <v>805</v>
      </c>
      <c r="H37" s="90"/>
    </row>
    <row r="38" spans="1:8" s="256" customFormat="1" x14ac:dyDescent="0.45">
      <c r="A38" s="282">
        <f>A37+1</f>
        <v>26</v>
      </c>
      <c r="B38" s="257" t="s">
        <v>811</v>
      </c>
      <c r="C38" s="51" t="s">
        <v>27</v>
      </c>
      <c r="D38" s="56">
        <v>10</v>
      </c>
      <c r="E38" s="181"/>
      <c r="F38" s="181">
        <f t="shared" si="1"/>
        <v>0</v>
      </c>
      <c r="G38" s="254" t="s">
        <v>805</v>
      </c>
    </row>
    <row r="39" spans="1:8" s="256" customFormat="1" x14ac:dyDescent="0.45">
      <c r="A39" s="282">
        <f>A38+1</f>
        <v>27</v>
      </c>
      <c r="B39" s="295" t="s">
        <v>834</v>
      </c>
      <c r="C39" s="70" t="s">
        <v>27</v>
      </c>
      <c r="D39" s="56">
        <v>43.7</v>
      </c>
      <c r="E39" s="181"/>
      <c r="F39" s="181">
        <f t="shared" si="1"/>
        <v>0</v>
      </c>
      <c r="G39" s="254" t="s">
        <v>805</v>
      </c>
      <c r="H39" s="90"/>
    </row>
    <row r="40" spans="1:8" ht="16.5" x14ac:dyDescent="0.35">
      <c r="A40" s="284">
        <f>A39+1</f>
        <v>28</v>
      </c>
      <c r="B40" s="8" t="s">
        <v>917</v>
      </c>
      <c r="C40" s="84" t="s">
        <v>777</v>
      </c>
      <c r="D40" s="286">
        <v>5</v>
      </c>
      <c r="E40" s="181"/>
      <c r="F40" s="181">
        <f t="shared" si="1"/>
        <v>0</v>
      </c>
      <c r="G40" s="254" t="s">
        <v>805</v>
      </c>
    </row>
    <row r="41" spans="1:8" x14ac:dyDescent="0.35">
      <c r="A41" s="284">
        <f>A40+1</f>
        <v>29</v>
      </c>
      <c r="B41" s="8" t="s">
        <v>918</v>
      </c>
      <c r="C41" s="84" t="s">
        <v>27</v>
      </c>
      <c r="D41" s="109">
        <v>157</v>
      </c>
      <c r="E41" s="181"/>
      <c r="F41" s="181">
        <f t="shared" si="1"/>
        <v>0</v>
      </c>
      <c r="G41" s="254" t="s">
        <v>805</v>
      </c>
      <c r="H41" s="90"/>
    </row>
    <row r="42" spans="1:8" x14ac:dyDescent="0.35">
      <c r="A42" s="285">
        <f>A41+1</f>
        <v>30</v>
      </c>
      <c r="B42" s="257" t="s">
        <v>919</v>
      </c>
      <c r="C42" s="51" t="s">
        <v>28</v>
      </c>
      <c r="D42" s="56">
        <v>2</v>
      </c>
      <c r="E42" s="181"/>
      <c r="F42" s="181">
        <f t="shared" si="1"/>
        <v>0</v>
      </c>
      <c r="G42" s="254" t="s">
        <v>805</v>
      </c>
    </row>
    <row r="43" spans="1:8" x14ac:dyDescent="0.35">
      <c r="A43" s="43" t="s">
        <v>570</v>
      </c>
      <c r="B43" s="257" t="s">
        <v>816</v>
      </c>
      <c r="C43" s="51" t="s">
        <v>28</v>
      </c>
      <c r="D43" s="56">
        <v>2</v>
      </c>
      <c r="E43" s="181"/>
      <c r="F43" s="181">
        <f t="shared" si="1"/>
        <v>0</v>
      </c>
      <c r="G43" s="254" t="s">
        <v>825</v>
      </c>
      <c r="H43" s="90"/>
    </row>
    <row r="44" spans="1:8" s="55" customFormat="1" x14ac:dyDescent="0.35">
      <c r="A44" s="285">
        <f>A42+1</f>
        <v>31</v>
      </c>
      <c r="B44" s="257" t="s">
        <v>920</v>
      </c>
      <c r="C44" s="51" t="s">
        <v>28</v>
      </c>
      <c r="D44" s="56">
        <v>2</v>
      </c>
      <c r="E44" s="181"/>
      <c r="F44" s="181">
        <f t="shared" si="1"/>
        <v>0</v>
      </c>
      <c r="G44" s="254" t="s">
        <v>805</v>
      </c>
    </row>
    <row r="45" spans="1:8" s="55" customFormat="1" x14ac:dyDescent="0.35">
      <c r="A45" s="43" t="s">
        <v>571</v>
      </c>
      <c r="B45" s="257" t="s">
        <v>921</v>
      </c>
      <c r="C45" s="51" t="s">
        <v>28</v>
      </c>
      <c r="D45" s="56">
        <v>2</v>
      </c>
      <c r="E45" s="181"/>
      <c r="F45" s="181">
        <f t="shared" si="1"/>
        <v>0</v>
      </c>
      <c r="G45" s="254" t="s">
        <v>825</v>
      </c>
      <c r="H45" s="90"/>
    </row>
    <row r="46" spans="1:8" x14ac:dyDescent="0.35">
      <c r="A46" s="285">
        <f>A44+1</f>
        <v>32</v>
      </c>
      <c r="B46" s="257" t="s">
        <v>922</v>
      </c>
      <c r="C46" s="51" t="s">
        <v>28</v>
      </c>
      <c r="D46" s="56">
        <v>2</v>
      </c>
      <c r="E46" s="181"/>
      <c r="F46" s="181">
        <f t="shared" si="1"/>
        <v>0</v>
      </c>
      <c r="G46" s="254" t="s">
        <v>805</v>
      </c>
    </row>
    <row r="47" spans="1:8" x14ac:dyDescent="0.35">
      <c r="A47" s="43" t="s">
        <v>573</v>
      </c>
      <c r="B47" s="257" t="s">
        <v>923</v>
      </c>
      <c r="C47" s="51" t="s">
        <v>28</v>
      </c>
      <c r="D47" s="56">
        <v>2</v>
      </c>
      <c r="E47" s="181"/>
      <c r="F47" s="181">
        <f t="shared" si="1"/>
        <v>0</v>
      </c>
      <c r="G47" s="254" t="s">
        <v>825</v>
      </c>
      <c r="H47" s="90"/>
    </row>
    <row r="48" spans="1:8" x14ac:dyDescent="0.35">
      <c r="A48" s="285">
        <f>A46+1</f>
        <v>33</v>
      </c>
      <c r="B48" s="257" t="s">
        <v>924</v>
      </c>
      <c r="C48" s="51" t="s">
        <v>28</v>
      </c>
      <c r="D48" s="56">
        <v>1</v>
      </c>
      <c r="E48" s="181"/>
      <c r="F48" s="181">
        <f t="shared" si="1"/>
        <v>0</v>
      </c>
      <c r="G48" s="254" t="s">
        <v>805</v>
      </c>
    </row>
    <row r="49" spans="1:8" x14ac:dyDescent="0.35">
      <c r="A49" s="43" t="s">
        <v>575</v>
      </c>
      <c r="B49" s="257" t="s">
        <v>925</v>
      </c>
      <c r="C49" s="51" t="s">
        <v>28</v>
      </c>
      <c r="D49" s="56">
        <v>1</v>
      </c>
      <c r="E49" s="181"/>
      <c r="F49" s="181">
        <f t="shared" si="1"/>
        <v>0</v>
      </c>
      <c r="G49" s="254" t="s">
        <v>825</v>
      </c>
      <c r="H49" s="90"/>
    </row>
    <row r="50" spans="1:8" x14ac:dyDescent="0.35">
      <c r="A50" s="285">
        <f>A48+1</f>
        <v>34</v>
      </c>
      <c r="B50" s="257" t="s">
        <v>926</v>
      </c>
      <c r="C50" s="51" t="s">
        <v>28</v>
      </c>
      <c r="D50" s="56">
        <v>5</v>
      </c>
      <c r="E50" s="181"/>
      <c r="F50" s="181">
        <f t="shared" si="1"/>
        <v>0</v>
      </c>
      <c r="G50" s="254" t="s">
        <v>805</v>
      </c>
    </row>
    <row r="51" spans="1:8" x14ac:dyDescent="0.35">
      <c r="A51" s="43" t="s">
        <v>577</v>
      </c>
      <c r="B51" s="257" t="s">
        <v>835</v>
      </c>
      <c r="C51" s="51" t="s">
        <v>28</v>
      </c>
      <c r="D51" s="56">
        <v>5</v>
      </c>
      <c r="E51" s="181"/>
      <c r="F51" s="181">
        <f t="shared" si="1"/>
        <v>0</v>
      </c>
      <c r="G51" s="254" t="s">
        <v>825</v>
      </c>
      <c r="H51" s="90"/>
    </row>
    <row r="52" spans="1:8" s="55" customFormat="1" x14ac:dyDescent="0.35">
      <c r="A52" s="285">
        <f>A50+1</f>
        <v>35</v>
      </c>
      <c r="B52" s="257" t="s">
        <v>927</v>
      </c>
      <c r="C52" s="51" t="s">
        <v>28</v>
      </c>
      <c r="D52" s="56">
        <v>1</v>
      </c>
      <c r="E52" s="181"/>
      <c r="F52" s="181">
        <f t="shared" si="1"/>
        <v>0</v>
      </c>
      <c r="G52" s="254" t="s">
        <v>805</v>
      </c>
    </row>
    <row r="53" spans="1:8" s="55" customFormat="1" x14ac:dyDescent="0.35">
      <c r="A53" s="43" t="s">
        <v>350</v>
      </c>
      <c r="B53" s="257" t="s">
        <v>928</v>
      </c>
      <c r="C53" s="51" t="s">
        <v>28</v>
      </c>
      <c r="D53" s="56">
        <v>1</v>
      </c>
      <c r="E53" s="181"/>
      <c r="F53" s="181">
        <f t="shared" si="1"/>
        <v>0</v>
      </c>
      <c r="G53" s="254" t="s">
        <v>825</v>
      </c>
      <c r="H53" s="90"/>
    </row>
    <row r="54" spans="1:8" x14ac:dyDescent="0.35">
      <c r="A54" s="285">
        <f>A52+1</f>
        <v>36</v>
      </c>
      <c r="B54" s="257" t="s">
        <v>929</v>
      </c>
      <c r="C54" s="51" t="s">
        <v>28</v>
      </c>
      <c r="D54" s="56">
        <v>1</v>
      </c>
      <c r="E54" s="181"/>
      <c r="F54" s="181">
        <f t="shared" si="1"/>
        <v>0</v>
      </c>
      <c r="G54" s="254" t="s">
        <v>805</v>
      </c>
    </row>
    <row r="55" spans="1:8" x14ac:dyDescent="0.35">
      <c r="A55" s="43" t="s">
        <v>352</v>
      </c>
      <c r="B55" s="257" t="s">
        <v>930</v>
      </c>
      <c r="C55" s="51" t="s">
        <v>28</v>
      </c>
      <c r="D55" s="56">
        <v>1</v>
      </c>
      <c r="E55" s="181"/>
      <c r="F55" s="181">
        <f t="shared" si="1"/>
        <v>0</v>
      </c>
      <c r="G55" s="254" t="s">
        <v>825</v>
      </c>
      <c r="H55" s="90"/>
    </row>
    <row r="56" spans="1:8" s="55" customFormat="1" x14ac:dyDescent="0.35">
      <c r="A56" s="285">
        <f>A54+1</f>
        <v>37</v>
      </c>
      <c r="B56" s="257" t="s">
        <v>931</v>
      </c>
      <c r="C56" s="51" t="s">
        <v>28</v>
      </c>
      <c r="D56" s="56">
        <v>1</v>
      </c>
      <c r="E56" s="181"/>
      <c r="F56" s="181">
        <f t="shared" si="1"/>
        <v>0</v>
      </c>
      <c r="G56" s="254" t="s">
        <v>805</v>
      </c>
    </row>
    <row r="57" spans="1:8" s="55" customFormat="1" x14ac:dyDescent="0.35">
      <c r="A57" s="49" t="s">
        <v>354</v>
      </c>
      <c r="B57" s="257" t="s">
        <v>932</v>
      </c>
      <c r="C57" s="51" t="s">
        <v>28</v>
      </c>
      <c r="D57" s="56">
        <v>1</v>
      </c>
      <c r="E57" s="181"/>
      <c r="F57" s="181">
        <f t="shared" si="1"/>
        <v>0</v>
      </c>
      <c r="G57" s="254" t="s">
        <v>825</v>
      </c>
      <c r="H57" s="90"/>
    </row>
    <row r="58" spans="1:8" s="55" customFormat="1" x14ac:dyDescent="0.35">
      <c r="A58" s="285">
        <f>A56+1</f>
        <v>38</v>
      </c>
      <c r="B58" s="257" t="s">
        <v>933</v>
      </c>
      <c r="C58" s="51" t="s">
        <v>28</v>
      </c>
      <c r="D58" s="56">
        <v>2</v>
      </c>
      <c r="E58" s="181"/>
      <c r="F58" s="181">
        <f t="shared" si="1"/>
        <v>0</v>
      </c>
      <c r="G58" s="254" t="s">
        <v>805</v>
      </c>
    </row>
    <row r="59" spans="1:8" s="55" customFormat="1" x14ac:dyDescent="0.35">
      <c r="A59" s="49" t="s">
        <v>579</v>
      </c>
      <c r="B59" s="257" t="s">
        <v>934</v>
      </c>
      <c r="C59" s="51" t="s">
        <v>28</v>
      </c>
      <c r="D59" s="56">
        <v>2</v>
      </c>
      <c r="E59" s="181"/>
      <c r="F59" s="181">
        <f t="shared" si="1"/>
        <v>0</v>
      </c>
      <c r="G59" s="254" t="s">
        <v>825</v>
      </c>
      <c r="H59" s="90"/>
    </row>
    <row r="60" spans="1:8" s="55" customFormat="1" x14ac:dyDescent="0.35">
      <c r="A60" s="285">
        <f>A58+1</f>
        <v>39</v>
      </c>
      <c r="B60" s="257" t="s">
        <v>935</v>
      </c>
      <c r="C60" s="51" t="s">
        <v>28</v>
      </c>
      <c r="D60" s="56">
        <v>2</v>
      </c>
      <c r="E60" s="181"/>
      <c r="F60" s="181">
        <f t="shared" si="1"/>
        <v>0</v>
      </c>
      <c r="G60" s="254" t="s">
        <v>805</v>
      </c>
    </row>
    <row r="61" spans="1:8" s="55" customFormat="1" x14ac:dyDescent="0.35">
      <c r="A61" s="49" t="s">
        <v>580</v>
      </c>
      <c r="B61" s="257" t="s">
        <v>817</v>
      </c>
      <c r="C61" s="51" t="s">
        <v>28</v>
      </c>
      <c r="D61" s="56">
        <v>2</v>
      </c>
      <c r="E61" s="181"/>
      <c r="F61" s="181">
        <f t="shared" si="1"/>
        <v>0</v>
      </c>
      <c r="G61" s="254" t="s">
        <v>825</v>
      </c>
      <c r="H61" s="90"/>
    </row>
    <row r="62" spans="1:8" s="55" customFormat="1" x14ac:dyDescent="0.35">
      <c r="A62" s="285">
        <f>A60+1</f>
        <v>40</v>
      </c>
      <c r="B62" s="257" t="s">
        <v>936</v>
      </c>
      <c r="C62" s="51" t="s">
        <v>28</v>
      </c>
      <c r="D62" s="56">
        <v>1</v>
      </c>
      <c r="E62" s="181"/>
      <c r="F62" s="181">
        <f t="shared" si="1"/>
        <v>0</v>
      </c>
      <c r="G62" s="254" t="s">
        <v>805</v>
      </c>
      <c r="H62" s="90"/>
    </row>
    <row r="63" spans="1:8" s="55" customFormat="1" x14ac:dyDescent="0.35">
      <c r="A63" s="49" t="s">
        <v>581</v>
      </c>
      <c r="B63" s="257" t="s">
        <v>937</v>
      </c>
      <c r="C63" s="51" t="s">
        <v>28</v>
      </c>
      <c r="D63" s="56">
        <v>1</v>
      </c>
      <c r="E63" s="181"/>
      <c r="F63" s="181">
        <f t="shared" si="1"/>
        <v>0</v>
      </c>
      <c r="G63" s="254" t="s">
        <v>825</v>
      </c>
    </row>
    <row r="64" spans="1:8" s="55" customFormat="1" x14ac:dyDescent="0.35">
      <c r="A64" s="285">
        <f>A62+1</f>
        <v>41</v>
      </c>
      <c r="B64" s="257" t="s">
        <v>938</v>
      </c>
      <c r="C64" s="51" t="s">
        <v>28</v>
      </c>
      <c r="D64" s="56">
        <v>5</v>
      </c>
      <c r="E64" s="181"/>
      <c r="F64" s="181">
        <f t="shared" si="1"/>
        <v>0</v>
      </c>
      <c r="G64" s="254" t="s">
        <v>805</v>
      </c>
      <c r="H64" s="90"/>
    </row>
    <row r="65" spans="1:8" s="55" customFormat="1" x14ac:dyDescent="0.35">
      <c r="A65" s="49" t="s">
        <v>582</v>
      </c>
      <c r="B65" s="257" t="s">
        <v>939</v>
      </c>
      <c r="C65" s="51" t="s">
        <v>28</v>
      </c>
      <c r="D65" s="56">
        <v>5</v>
      </c>
      <c r="E65" s="181"/>
      <c r="F65" s="181">
        <f t="shared" si="1"/>
        <v>0</v>
      </c>
      <c r="G65" s="254" t="s">
        <v>825</v>
      </c>
    </row>
    <row r="66" spans="1:8" s="55" customFormat="1" x14ac:dyDescent="0.35">
      <c r="A66" s="285">
        <f>A64+1</f>
        <v>42</v>
      </c>
      <c r="B66" s="257" t="s">
        <v>940</v>
      </c>
      <c r="C66" s="51" t="s">
        <v>28</v>
      </c>
      <c r="D66" s="56">
        <v>1</v>
      </c>
      <c r="E66" s="181"/>
      <c r="F66" s="181">
        <f t="shared" si="1"/>
        <v>0</v>
      </c>
      <c r="G66" s="254" t="s">
        <v>805</v>
      </c>
      <c r="H66" s="90"/>
    </row>
    <row r="67" spans="1:8" s="55" customFormat="1" x14ac:dyDescent="0.35">
      <c r="A67" s="49" t="s">
        <v>583</v>
      </c>
      <c r="B67" s="257" t="s">
        <v>941</v>
      </c>
      <c r="C67" s="51" t="s">
        <v>28</v>
      </c>
      <c r="D67" s="56">
        <v>1</v>
      </c>
      <c r="E67" s="181"/>
      <c r="F67" s="181">
        <f t="shared" si="1"/>
        <v>0</v>
      </c>
      <c r="G67" s="254" t="s">
        <v>825</v>
      </c>
    </row>
    <row r="68" spans="1:8" s="55" customFormat="1" x14ac:dyDescent="0.35">
      <c r="A68" s="285">
        <f>A66+1</f>
        <v>43</v>
      </c>
      <c r="B68" s="257" t="s">
        <v>942</v>
      </c>
      <c r="C68" s="51" t="s">
        <v>28</v>
      </c>
      <c r="D68" s="56">
        <v>1</v>
      </c>
      <c r="E68" s="181"/>
      <c r="F68" s="181">
        <f t="shared" si="1"/>
        <v>0</v>
      </c>
      <c r="G68" s="254" t="s">
        <v>805</v>
      </c>
      <c r="H68" s="90"/>
    </row>
    <row r="69" spans="1:8" s="55" customFormat="1" x14ac:dyDescent="0.35">
      <c r="A69" s="49" t="s">
        <v>584</v>
      </c>
      <c r="B69" s="257" t="s">
        <v>943</v>
      </c>
      <c r="C69" s="51" t="s">
        <v>28</v>
      </c>
      <c r="D69" s="56">
        <v>1</v>
      </c>
      <c r="E69" s="181"/>
      <c r="F69" s="181">
        <f t="shared" si="1"/>
        <v>0</v>
      </c>
      <c r="G69" s="254" t="s">
        <v>825</v>
      </c>
    </row>
    <row r="70" spans="1:8" s="55" customFormat="1" x14ac:dyDescent="0.35">
      <c r="A70" s="285">
        <f>A68+1</f>
        <v>44</v>
      </c>
      <c r="B70" s="257" t="s">
        <v>944</v>
      </c>
      <c r="C70" s="51" t="s">
        <v>28</v>
      </c>
      <c r="D70" s="56">
        <v>1</v>
      </c>
      <c r="E70" s="181"/>
      <c r="F70" s="181">
        <f t="shared" si="1"/>
        <v>0</v>
      </c>
      <c r="G70" s="254" t="s">
        <v>805</v>
      </c>
      <c r="H70" s="90"/>
    </row>
    <row r="71" spans="1:8" s="55" customFormat="1" x14ac:dyDescent="0.35">
      <c r="A71" s="49" t="s">
        <v>585</v>
      </c>
      <c r="B71" s="257" t="s">
        <v>945</v>
      </c>
      <c r="C71" s="51" t="s">
        <v>28</v>
      </c>
      <c r="D71" s="56">
        <v>1</v>
      </c>
      <c r="E71" s="181"/>
      <c r="F71" s="181">
        <f t="shared" si="1"/>
        <v>0</v>
      </c>
      <c r="G71" s="254" t="s">
        <v>825</v>
      </c>
    </row>
    <row r="72" spans="1:8" s="55" customFormat="1" x14ac:dyDescent="0.35">
      <c r="A72" s="285">
        <f>A70+1</f>
        <v>45</v>
      </c>
      <c r="B72" s="257" t="s">
        <v>946</v>
      </c>
      <c r="C72" s="51" t="s">
        <v>28</v>
      </c>
      <c r="D72" s="56">
        <v>1</v>
      </c>
      <c r="E72" s="181"/>
      <c r="F72" s="181">
        <f t="shared" si="1"/>
        <v>0</v>
      </c>
      <c r="G72" s="254" t="s">
        <v>805</v>
      </c>
      <c r="H72" s="90"/>
    </row>
    <row r="73" spans="1:8" s="55" customFormat="1" x14ac:dyDescent="0.35">
      <c r="A73" s="49" t="s">
        <v>586</v>
      </c>
      <c r="B73" s="257" t="s">
        <v>836</v>
      </c>
      <c r="C73" s="51" t="s">
        <v>28</v>
      </c>
      <c r="D73" s="56">
        <v>1</v>
      </c>
      <c r="E73" s="181"/>
      <c r="F73" s="181">
        <f t="shared" ref="F73:F136" si="2">D73*E73</f>
        <v>0</v>
      </c>
      <c r="G73" s="254" t="s">
        <v>825</v>
      </c>
    </row>
    <row r="74" spans="1:8" s="55" customFormat="1" x14ac:dyDescent="0.35">
      <c r="A74" s="285">
        <f>A72+1</f>
        <v>46</v>
      </c>
      <c r="B74" s="257" t="s">
        <v>947</v>
      </c>
      <c r="C74" s="51" t="s">
        <v>28</v>
      </c>
      <c r="D74" s="56">
        <v>1</v>
      </c>
      <c r="E74" s="181"/>
      <c r="F74" s="181">
        <f t="shared" si="2"/>
        <v>0</v>
      </c>
      <c r="G74" s="254" t="s">
        <v>805</v>
      </c>
      <c r="H74" s="90"/>
    </row>
    <row r="75" spans="1:8" s="55" customFormat="1" x14ac:dyDescent="0.35">
      <c r="A75" s="49" t="s">
        <v>587</v>
      </c>
      <c r="B75" s="257" t="s">
        <v>837</v>
      </c>
      <c r="C75" s="51" t="s">
        <v>28</v>
      </c>
      <c r="D75" s="56">
        <v>1</v>
      </c>
      <c r="E75" s="181"/>
      <c r="F75" s="181">
        <f t="shared" si="2"/>
        <v>0</v>
      </c>
      <c r="G75" s="254" t="s">
        <v>825</v>
      </c>
    </row>
    <row r="76" spans="1:8" s="55" customFormat="1" x14ac:dyDescent="0.35">
      <c r="A76" s="285">
        <f>A74+1</f>
        <v>47</v>
      </c>
      <c r="B76" s="257" t="s">
        <v>948</v>
      </c>
      <c r="C76" s="51" t="s">
        <v>28</v>
      </c>
      <c r="D76" s="56">
        <v>1</v>
      </c>
      <c r="E76" s="181"/>
      <c r="F76" s="181">
        <f t="shared" si="2"/>
        <v>0</v>
      </c>
      <c r="G76" s="254" t="s">
        <v>805</v>
      </c>
      <c r="H76" s="90"/>
    </row>
    <row r="77" spans="1:8" s="55" customFormat="1" x14ac:dyDescent="0.35">
      <c r="A77" s="49" t="s">
        <v>588</v>
      </c>
      <c r="B77" s="257" t="s">
        <v>838</v>
      </c>
      <c r="C77" s="51" t="s">
        <v>28</v>
      </c>
      <c r="D77" s="56">
        <v>1</v>
      </c>
      <c r="E77" s="181"/>
      <c r="F77" s="181">
        <f t="shared" si="2"/>
        <v>0</v>
      </c>
      <c r="G77" s="254" t="s">
        <v>825</v>
      </c>
    </row>
    <row r="78" spans="1:8" s="55" customFormat="1" x14ac:dyDescent="0.35">
      <c r="A78" s="285">
        <f>A76+1</f>
        <v>48</v>
      </c>
      <c r="B78" s="257" t="s">
        <v>949</v>
      </c>
      <c r="C78" s="51" t="s">
        <v>28</v>
      </c>
      <c r="D78" s="56">
        <v>1</v>
      </c>
      <c r="E78" s="181"/>
      <c r="F78" s="181">
        <f t="shared" si="2"/>
        <v>0</v>
      </c>
      <c r="G78" s="254" t="s">
        <v>805</v>
      </c>
      <c r="H78" s="90"/>
    </row>
    <row r="79" spans="1:8" s="55" customFormat="1" x14ac:dyDescent="0.35">
      <c r="A79" s="49" t="s">
        <v>589</v>
      </c>
      <c r="B79" s="257" t="s">
        <v>839</v>
      </c>
      <c r="C79" s="51" t="s">
        <v>28</v>
      </c>
      <c r="D79" s="56">
        <v>1</v>
      </c>
      <c r="E79" s="181"/>
      <c r="F79" s="181">
        <f t="shared" si="2"/>
        <v>0</v>
      </c>
      <c r="G79" s="254" t="s">
        <v>825</v>
      </c>
    </row>
    <row r="80" spans="1:8" s="55" customFormat="1" x14ac:dyDescent="0.35">
      <c r="A80" s="285">
        <f>A78+1</f>
        <v>49</v>
      </c>
      <c r="B80" s="262" t="s">
        <v>950</v>
      </c>
      <c r="C80" s="51" t="s">
        <v>211</v>
      </c>
      <c r="D80" s="54">
        <v>1</v>
      </c>
      <c r="E80" s="181"/>
      <c r="F80" s="181">
        <f t="shared" si="2"/>
        <v>0</v>
      </c>
      <c r="G80" s="254" t="s">
        <v>805</v>
      </c>
      <c r="H80" s="90"/>
    </row>
    <row r="81" spans="1:8" s="55" customFormat="1" x14ac:dyDescent="0.35">
      <c r="A81" s="49" t="s">
        <v>590</v>
      </c>
      <c r="B81" s="257" t="s">
        <v>951</v>
      </c>
      <c r="C81" s="51" t="s">
        <v>18</v>
      </c>
      <c r="D81" s="54">
        <v>1</v>
      </c>
      <c r="E81" s="181"/>
      <c r="F81" s="181">
        <f t="shared" si="2"/>
        <v>0</v>
      </c>
      <c r="G81" s="254" t="s">
        <v>825</v>
      </c>
    </row>
    <row r="82" spans="1:8" s="55" customFormat="1" x14ac:dyDescent="0.35">
      <c r="A82" s="285">
        <f>A80+1</f>
        <v>50</v>
      </c>
      <c r="B82" s="257" t="s">
        <v>952</v>
      </c>
      <c r="C82" s="51" t="s">
        <v>28</v>
      </c>
      <c r="D82" s="56">
        <v>1</v>
      </c>
      <c r="E82" s="181"/>
      <c r="F82" s="181">
        <f t="shared" si="2"/>
        <v>0</v>
      </c>
      <c r="G82" s="254" t="s">
        <v>805</v>
      </c>
      <c r="H82" s="90"/>
    </row>
    <row r="83" spans="1:8" s="55" customFormat="1" x14ac:dyDescent="0.35">
      <c r="A83" s="49" t="s">
        <v>591</v>
      </c>
      <c r="B83" s="257" t="s">
        <v>953</v>
      </c>
      <c r="C83" s="51" t="s">
        <v>28</v>
      </c>
      <c r="D83" s="56">
        <v>1</v>
      </c>
      <c r="E83" s="181"/>
      <c r="F83" s="181">
        <f t="shared" si="2"/>
        <v>0</v>
      </c>
      <c r="G83" s="254" t="s">
        <v>825</v>
      </c>
    </row>
    <row r="84" spans="1:8" s="55" customFormat="1" x14ac:dyDescent="0.35">
      <c r="A84" s="285">
        <f>A82+1</f>
        <v>51</v>
      </c>
      <c r="B84" s="257" t="s">
        <v>954</v>
      </c>
      <c r="C84" s="51" t="s">
        <v>211</v>
      </c>
      <c r="D84" s="278">
        <v>1</v>
      </c>
      <c r="E84" s="181"/>
      <c r="F84" s="181">
        <f t="shared" si="2"/>
        <v>0</v>
      </c>
      <c r="G84" s="254" t="s">
        <v>805</v>
      </c>
    </row>
    <row r="85" spans="1:8" s="55" customFormat="1" x14ac:dyDescent="0.35">
      <c r="A85" s="285">
        <f t="shared" ref="A85:A103" si="3">A84+1</f>
        <v>52</v>
      </c>
      <c r="B85" s="257" t="s">
        <v>955</v>
      </c>
      <c r="C85" s="51" t="s">
        <v>211</v>
      </c>
      <c r="D85" s="278">
        <v>1</v>
      </c>
      <c r="E85" s="181"/>
      <c r="F85" s="181">
        <f t="shared" si="2"/>
        <v>0</v>
      </c>
      <c r="G85" s="254" t="s">
        <v>805</v>
      </c>
      <c r="H85" s="90"/>
    </row>
    <row r="86" spans="1:8" s="55" customFormat="1" x14ac:dyDescent="0.35">
      <c r="A86" s="282">
        <f t="shared" si="3"/>
        <v>53</v>
      </c>
      <c r="B86" s="257" t="s">
        <v>956</v>
      </c>
      <c r="C86" s="51" t="s">
        <v>211</v>
      </c>
      <c r="D86" s="278">
        <v>1</v>
      </c>
      <c r="E86" s="181"/>
      <c r="F86" s="181">
        <f t="shared" si="2"/>
        <v>0</v>
      </c>
      <c r="G86" s="254" t="s">
        <v>805</v>
      </c>
    </row>
    <row r="87" spans="1:8" s="55" customFormat="1" x14ac:dyDescent="0.35">
      <c r="A87" s="282">
        <f t="shared" si="3"/>
        <v>54</v>
      </c>
      <c r="B87" s="257" t="s">
        <v>957</v>
      </c>
      <c r="C87" s="51" t="s">
        <v>211</v>
      </c>
      <c r="D87" s="278">
        <v>1</v>
      </c>
      <c r="E87" s="181"/>
      <c r="F87" s="181">
        <f t="shared" si="2"/>
        <v>0</v>
      </c>
      <c r="G87" s="254" t="s">
        <v>805</v>
      </c>
      <c r="H87" s="90"/>
    </row>
    <row r="88" spans="1:8" s="55" customFormat="1" x14ac:dyDescent="0.35">
      <c r="A88" s="282">
        <f t="shared" si="3"/>
        <v>55</v>
      </c>
      <c r="B88" s="257" t="s">
        <v>958</v>
      </c>
      <c r="C88" s="51" t="s">
        <v>211</v>
      </c>
      <c r="D88" s="278">
        <v>1</v>
      </c>
      <c r="E88" s="181"/>
      <c r="F88" s="181">
        <f t="shared" si="2"/>
        <v>0</v>
      </c>
      <c r="G88" s="254" t="s">
        <v>805</v>
      </c>
    </row>
    <row r="89" spans="1:8" s="55" customFormat="1" x14ac:dyDescent="0.35">
      <c r="A89" s="282">
        <f t="shared" si="3"/>
        <v>56</v>
      </c>
      <c r="B89" s="257" t="s">
        <v>959</v>
      </c>
      <c r="C89" s="51" t="s">
        <v>211</v>
      </c>
      <c r="D89" s="278">
        <v>1</v>
      </c>
      <c r="E89" s="181"/>
      <c r="F89" s="181">
        <f t="shared" si="2"/>
        <v>0</v>
      </c>
      <c r="G89" s="254" t="s">
        <v>805</v>
      </c>
    </row>
    <row r="90" spans="1:8" s="55" customFormat="1" x14ac:dyDescent="0.35">
      <c r="A90" s="282">
        <f t="shared" si="3"/>
        <v>57</v>
      </c>
      <c r="B90" s="262" t="s">
        <v>960</v>
      </c>
      <c r="C90" s="51" t="s">
        <v>211</v>
      </c>
      <c r="D90" s="54">
        <v>1</v>
      </c>
      <c r="E90" s="181"/>
      <c r="F90" s="181">
        <f t="shared" si="2"/>
        <v>0</v>
      </c>
      <c r="G90" s="254" t="s">
        <v>805</v>
      </c>
    </row>
    <row r="91" spans="1:8" s="55" customFormat="1" x14ac:dyDescent="0.35">
      <c r="A91" s="282">
        <f t="shared" si="3"/>
        <v>58</v>
      </c>
      <c r="B91" s="262" t="s">
        <v>840</v>
      </c>
      <c r="C91" s="51" t="s">
        <v>211</v>
      </c>
      <c r="D91" s="54">
        <v>1</v>
      </c>
      <c r="E91" s="181"/>
      <c r="F91" s="181">
        <f t="shared" si="2"/>
        <v>0</v>
      </c>
      <c r="G91" s="254" t="s">
        <v>805</v>
      </c>
      <c r="H91" s="90"/>
    </row>
    <row r="92" spans="1:8" s="55" customFormat="1" x14ac:dyDescent="0.35">
      <c r="A92" s="282">
        <f t="shared" si="3"/>
        <v>59</v>
      </c>
      <c r="B92" s="262" t="s">
        <v>841</v>
      </c>
      <c r="C92" s="51" t="s">
        <v>211</v>
      </c>
      <c r="D92" s="54">
        <v>1</v>
      </c>
      <c r="E92" s="181"/>
      <c r="F92" s="181">
        <f t="shared" si="2"/>
        <v>0</v>
      </c>
      <c r="G92" s="254" t="s">
        <v>805</v>
      </c>
      <c r="H92" s="90"/>
    </row>
    <row r="93" spans="1:8" s="55" customFormat="1" x14ac:dyDescent="0.35">
      <c r="A93" s="282">
        <f t="shared" si="3"/>
        <v>60</v>
      </c>
      <c r="B93" s="262" t="s">
        <v>842</v>
      </c>
      <c r="C93" s="51" t="s">
        <v>211</v>
      </c>
      <c r="D93" s="54">
        <v>1</v>
      </c>
      <c r="E93" s="181"/>
      <c r="F93" s="181">
        <f t="shared" si="2"/>
        <v>0</v>
      </c>
      <c r="G93" s="254" t="s">
        <v>805</v>
      </c>
      <c r="H93" s="90"/>
    </row>
    <row r="94" spans="1:8" s="55" customFormat="1" x14ac:dyDescent="0.35">
      <c r="A94" s="282">
        <f t="shared" si="3"/>
        <v>61</v>
      </c>
      <c r="B94" s="262" t="s">
        <v>843</v>
      </c>
      <c r="C94" s="51" t="s">
        <v>211</v>
      </c>
      <c r="D94" s="54">
        <v>1</v>
      </c>
      <c r="E94" s="181"/>
      <c r="F94" s="181">
        <f t="shared" si="2"/>
        <v>0</v>
      </c>
      <c r="G94" s="254" t="s">
        <v>805</v>
      </c>
      <c r="H94" s="90"/>
    </row>
    <row r="95" spans="1:8" s="55" customFormat="1" x14ac:dyDescent="0.35">
      <c r="A95" s="282">
        <f t="shared" si="3"/>
        <v>62</v>
      </c>
      <c r="B95" s="262" t="s">
        <v>844</v>
      </c>
      <c r="C95" s="51" t="s">
        <v>211</v>
      </c>
      <c r="D95" s="286">
        <v>7</v>
      </c>
      <c r="E95" s="181"/>
      <c r="F95" s="181">
        <f t="shared" si="2"/>
        <v>0</v>
      </c>
      <c r="G95" s="254" t="s">
        <v>805</v>
      </c>
      <c r="H95" s="90"/>
    </row>
    <row r="96" spans="1:8" s="55" customFormat="1" x14ac:dyDescent="0.35">
      <c r="A96" s="282">
        <f t="shared" si="3"/>
        <v>63</v>
      </c>
      <c r="B96" s="257" t="s">
        <v>961</v>
      </c>
      <c r="C96" s="51" t="s">
        <v>27</v>
      </c>
      <c r="D96" s="278">
        <v>30</v>
      </c>
      <c r="E96" s="181"/>
      <c r="F96" s="181">
        <f t="shared" si="2"/>
        <v>0</v>
      </c>
      <c r="G96" s="254" t="s">
        <v>805</v>
      </c>
      <c r="H96" s="90"/>
    </row>
    <row r="97" spans="1:8" s="55" customFormat="1" x14ac:dyDescent="0.35">
      <c r="A97" s="282">
        <f t="shared" si="3"/>
        <v>64</v>
      </c>
      <c r="B97" s="257" t="s">
        <v>962</v>
      </c>
      <c r="C97" s="51" t="s">
        <v>27</v>
      </c>
      <c r="D97" s="278">
        <v>30</v>
      </c>
      <c r="E97" s="181"/>
      <c r="F97" s="181">
        <f t="shared" si="2"/>
        <v>0</v>
      </c>
      <c r="G97" s="254" t="s">
        <v>805</v>
      </c>
    </row>
    <row r="98" spans="1:8" s="55" customFormat="1" ht="16.5" x14ac:dyDescent="0.35">
      <c r="A98" s="283">
        <f t="shared" si="3"/>
        <v>65</v>
      </c>
      <c r="B98" s="257" t="s">
        <v>963</v>
      </c>
      <c r="C98" s="70" t="s">
        <v>773</v>
      </c>
      <c r="D98" s="279">
        <v>0.73663999999999996</v>
      </c>
      <c r="E98" s="181"/>
      <c r="F98" s="181">
        <f t="shared" si="2"/>
        <v>0</v>
      </c>
      <c r="G98" s="254" t="s">
        <v>805</v>
      </c>
      <c r="H98" s="90"/>
    </row>
    <row r="99" spans="1:8" s="55" customFormat="1" x14ac:dyDescent="0.35">
      <c r="A99" s="283">
        <f t="shared" si="3"/>
        <v>66</v>
      </c>
      <c r="B99" s="257" t="s">
        <v>964</v>
      </c>
      <c r="C99" s="51" t="s">
        <v>19</v>
      </c>
      <c r="D99" s="281">
        <v>1.8415999999999999</v>
      </c>
      <c r="E99" s="181"/>
      <c r="F99" s="181">
        <f t="shared" si="2"/>
        <v>0</v>
      </c>
      <c r="G99" s="254" t="s">
        <v>805</v>
      </c>
      <c r="H99" s="90"/>
    </row>
    <row r="100" spans="1:8" s="55" customFormat="1" x14ac:dyDescent="0.35">
      <c r="A100" s="282">
        <f t="shared" si="3"/>
        <v>67</v>
      </c>
      <c r="B100" s="262" t="s">
        <v>965</v>
      </c>
      <c r="C100" s="51" t="s">
        <v>19</v>
      </c>
      <c r="D100" s="278">
        <v>0.1</v>
      </c>
      <c r="E100" s="181"/>
      <c r="F100" s="181">
        <f t="shared" si="2"/>
        <v>0</v>
      </c>
      <c r="G100" s="254" t="s">
        <v>805</v>
      </c>
      <c r="H100" s="90"/>
    </row>
    <row r="101" spans="1:8" s="55" customFormat="1" x14ac:dyDescent="0.35">
      <c r="A101" s="282">
        <f t="shared" si="3"/>
        <v>68</v>
      </c>
      <c r="B101" s="262" t="s">
        <v>966</v>
      </c>
      <c r="C101" s="51" t="s">
        <v>27</v>
      </c>
      <c r="D101" s="278">
        <v>80</v>
      </c>
      <c r="E101" s="181"/>
      <c r="F101" s="181">
        <f t="shared" si="2"/>
        <v>0</v>
      </c>
      <c r="G101" s="254" t="s">
        <v>805</v>
      </c>
      <c r="H101" s="90"/>
    </row>
    <row r="102" spans="1:8" s="55" customFormat="1" x14ac:dyDescent="0.35">
      <c r="A102" s="282">
        <f t="shared" si="3"/>
        <v>69</v>
      </c>
      <c r="B102" s="262" t="s">
        <v>967</v>
      </c>
      <c r="C102" s="51" t="s">
        <v>19</v>
      </c>
      <c r="D102" s="281">
        <v>0.67040000000000011</v>
      </c>
      <c r="E102" s="181"/>
      <c r="F102" s="181">
        <f t="shared" si="2"/>
        <v>0</v>
      </c>
      <c r="G102" s="254" t="s">
        <v>805</v>
      </c>
      <c r="H102" s="90"/>
    </row>
    <row r="103" spans="1:8" s="55" customFormat="1" x14ac:dyDescent="0.35">
      <c r="A103" s="282">
        <f t="shared" si="3"/>
        <v>70</v>
      </c>
      <c r="B103" s="262" t="s">
        <v>845</v>
      </c>
      <c r="C103" s="51" t="s">
        <v>27</v>
      </c>
      <c r="D103" s="56">
        <v>50</v>
      </c>
      <c r="E103" s="181"/>
      <c r="F103" s="181">
        <f t="shared" si="2"/>
        <v>0</v>
      </c>
      <c r="G103" s="254" t="s">
        <v>805</v>
      </c>
      <c r="H103" s="90"/>
    </row>
    <row r="104" spans="1:8" s="55" customFormat="1" x14ac:dyDescent="0.35">
      <c r="A104" s="49" t="s">
        <v>636</v>
      </c>
      <c r="B104" s="257" t="s">
        <v>833</v>
      </c>
      <c r="C104" s="51" t="s">
        <v>27</v>
      </c>
      <c r="D104" s="52">
        <v>50.5</v>
      </c>
      <c r="E104" s="181"/>
      <c r="F104" s="181">
        <f t="shared" si="2"/>
        <v>0</v>
      </c>
      <c r="G104" s="254" t="s">
        <v>825</v>
      </c>
    </row>
    <row r="105" spans="1:8" s="55" customFormat="1" x14ac:dyDescent="0.35">
      <c r="A105" s="134"/>
      <c r="B105" s="296" t="s">
        <v>846</v>
      </c>
      <c r="C105" s="51"/>
      <c r="D105" s="52"/>
      <c r="E105" s="181"/>
      <c r="F105" s="181"/>
      <c r="G105" s="254" t="s">
        <v>805</v>
      </c>
      <c r="H105" s="90"/>
    </row>
    <row r="106" spans="1:8" s="55" customFormat="1" x14ac:dyDescent="0.35">
      <c r="A106" s="134"/>
      <c r="B106" s="296" t="s">
        <v>847</v>
      </c>
      <c r="C106" s="51"/>
      <c r="D106" s="52"/>
      <c r="E106" s="181"/>
      <c r="F106" s="181"/>
      <c r="G106" s="254" t="s">
        <v>805</v>
      </c>
      <c r="H106" s="90"/>
    </row>
    <row r="107" spans="1:8" s="55" customFormat="1" x14ac:dyDescent="0.35">
      <c r="A107" s="285">
        <f>A103+1</f>
        <v>71</v>
      </c>
      <c r="B107" s="257" t="s">
        <v>968</v>
      </c>
      <c r="C107" s="70" t="s">
        <v>512</v>
      </c>
      <c r="D107" s="279">
        <v>2</v>
      </c>
      <c r="E107" s="181"/>
      <c r="F107" s="181">
        <f t="shared" si="2"/>
        <v>0</v>
      </c>
      <c r="G107" s="254" t="s">
        <v>805</v>
      </c>
    </row>
    <row r="108" spans="1:8" s="55" customFormat="1" x14ac:dyDescent="0.35">
      <c r="A108" s="43" t="s">
        <v>639</v>
      </c>
      <c r="B108" s="257" t="s">
        <v>812</v>
      </c>
      <c r="C108" s="51" t="s">
        <v>28</v>
      </c>
      <c r="D108" s="56">
        <v>2</v>
      </c>
      <c r="E108" s="181"/>
      <c r="F108" s="181">
        <f t="shared" si="2"/>
        <v>0</v>
      </c>
      <c r="G108" s="254" t="s">
        <v>825</v>
      </c>
      <c r="H108" s="90"/>
    </row>
    <row r="109" spans="1:8" s="55" customFormat="1" x14ac:dyDescent="0.35">
      <c r="A109" s="285">
        <f>A107+1</f>
        <v>72</v>
      </c>
      <c r="B109" s="257" t="s">
        <v>969</v>
      </c>
      <c r="C109" s="51" t="s">
        <v>28</v>
      </c>
      <c r="D109" s="278">
        <v>4</v>
      </c>
      <c r="E109" s="181"/>
      <c r="F109" s="181">
        <f t="shared" si="2"/>
        <v>0</v>
      </c>
      <c r="G109" s="254" t="s">
        <v>805</v>
      </c>
      <c r="H109" s="90"/>
    </row>
    <row r="110" spans="1:8" s="55" customFormat="1" x14ac:dyDescent="0.35">
      <c r="A110" s="43" t="s">
        <v>641</v>
      </c>
      <c r="B110" s="257" t="s">
        <v>970</v>
      </c>
      <c r="C110" s="51" t="s">
        <v>28</v>
      </c>
      <c r="D110" s="56">
        <v>4</v>
      </c>
      <c r="E110" s="181"/>
      <c r="F110" s="181">
        <f t="shared" si="2"/>
        <v>0</v>
      </c>
      <c r="G110" s="254" t="s">
        <v>825</v>
      </c>
    </row>
    <row r="111" spans="1:8" s="55" customFormat="1" x14ac:dyDescent="0.35">
      <c r="A111" s="43" t="s">
        <v>848</v>
      </c>
      <c r="B111" s="257" t="s">
        <v>849</v>
      </c>
      <c r="C111" s="51" t="s">
        <v>28</v>
      </c>
      <c r="D111" s="56">
        <v>4</v>
      </c>
      <c r="E111" s="181"/>
      <c r="F111" s="181">
        <f t="shared" si="2"/>
        <v>0</v>
      </c>
      <c r="G111" s="254" t="s">
        <v>804</v>
      </c>
      <c r="H111" s="90"/>
    </row>
    <row r="112" spans="1:8" s="55" customFormat="1" x14ac:dyDescent="0.35">
      <c r="A112" s="284">
        <f>A109+1</f>
        <v>73</v>
      </c>
      <c r="B112" s="8" t="s">
        <v>971</v>
      </c>
      <c r="C112" s="51" t="s">
        <v>28</v>
      </c>
      <c r="D112" s="278">
        <v>4</v>
      </c>
      <c r="E112" s="181"/>
      <c r="F112" s="181">
        <f t="shared" si="2"/>
        <v>0</v>
      </c>
      <c r="G112" s="254" t="s">
        <v>805</v>
      </c>
    </row>
    <row r="113" spans="1:8" s="55" customFormat="1" x14ac:dyDescent="0.35">
      <c r="A113" s="82" t="s">
        <v>642</v>
      </c>
      <c r="B113" s="8" t="s">
        <v>972</v>
      </c>
      <c r="C113" s="51" t="s">
        <v>28</v>
      </c>
      <c r="D113" s="88">
        <v>4</v>
      </c>
      <c r="E113" s="181"/>
      <c r="F113" s="181">
        <f t="shared" si="2"/>
        <v>0</v>
      </c>
      <c r="G113" s="254" t="s">
        <v>825</v>
      </c>
      <c r="H113" s="90"/>
    </row>
    <row r="114" spans="1:8" x14ac:dyDescent="0.35">
      <c r="A114" s="284">
        <f>A112+1</f>
        <v>74</v>
      </c>
      <c r="B114" s="257" t="s">
        <v>973</v>
      </c>
      <c r="C114" s="51" t="s">
        <v>28</v>
      </c>
      <c r="D114" s="56">
        <v>2</v>
      </c>
      <c r="E114" s="181"/>
      <c r="F114" s="181">
        <f t="shared" si="2"/>
        <v>0</v>
      </c>
      <c r="G114" s="254" t="s">
        <v>805</v>
      </c>
    </row>
    <row r="115" spans="1:8" x14ac:dyDescent="0.35">
      <c r="A115" s="43" t="s">
        <v>644</v>
      </c>
      <c r="B115" s="257" t="s">
        <v>974</v>
      </c>
      <c r="C115" s="51" t="s">
        <v>28</v>
      </c>
      <c r="D115" s="56">
        <v>2</v>
      </c>
      <c r="E115" s="181"/>
      <c r="F115" s="181">
        <f t="shared" si="2"/>
        <v>0</v>
      </c>
      <c r="G115" s="254" t="s">
        <v>804</v>
      </c>
      <c r="H115" s="90"/>
    </row>
    <row r="116" spans="1:8" x14ac:dyDescent="0.35">
      <c r="A116" s="284">
        <f>A114+1</f>
        <v>75</v>
      </c>
      <c r="B116" s="257" t="s">
        <v>975</v>
      </c>
      <c r="C116" s="51" t="s">
        <v>28</v>
      </c>
      <c r="D116" s="278">
        <v>2</v>
      </c>
      <c r="E116" s="181"/>
      <c r="F116" s="181">
        <f t="shared" si="2"/>
        <v>0</v>
      </c>
      <c r="G116" s="254" t="s">
        <v>805</v>
      </c>
    </row>
    <row r="117" spans="1:8" x14ac:dyDescent="0.35">
      <c r="A117" s="49" t="s">
        <v>645</v>
      </c>
      <c r="B117" s="257" t="s">
        <v>976</v>
      </c>
      <c r="C117" s="51" t="s">
        <v>28</v>
      </c>
      <c r="D117" s="56">
        <v>2</v>
      </c>
      <c r="E117" s="181"/>
      <c r="F117" s="181">
        <f t="shared" si="2"/>
        <v>0</v>
      </c>
      <c r="G117" s="254" t="s">
        <v>804</v>
      </c>
      <c r="H117" s="90"/>
    </row>
    <row r="118" spans="1:8" x14ac:dyDescent="0.35">
      <c r="A118" s="284">
        <f>A116+1</f>
        <v>76</v>
      </c>
      <c r="B118" s="257" t="s">
        <v>977</v>
      </c>
      <c r="C118" s="51" t="s">
        <v>28</v>
      </c>
      <c r="D118" s="56">
        <v>2</v>
      </c>
      <c r="E118" s="181"/>
      <c r="F118" s="181">
        <f t="shared" si="2"/>
        <v>0</v>
      </c>
      <c r="G118" s="254" t="s">
        <v>805</v>
      </c>
    </row>
    <row r="119" spans="1:8" x14ac:dyDescent="0.35">
      <c r="A119" s="43" t="s">
        <v>646</v>
      </c>
      <c r="B119" s="257" t="s">
        <v>850</v>
      </c>
      <c r="C119" s="51" t="s">
        <v>28</v>
      </c>
      <c r="D119" s="56">
        <v>2</v>
      </c>
      <c r="E119" s="181"/>
      <c r="F119" s="181">
        <f t="shared" si="2"/>
        <v>0</v>
      </c>
      <c r="G119" s="254" t="s">
        <v>825</v>
      </c>
      <c r="H119" s="90"/>
    </row>
    <row r="120" spans="1:8" x14ac:dyDescent="0.35">
      <c r="A120" s="284">
        <f>A118+1</f>
        <v>77</v>
      </c>
      <c r="B120" s="257" t="s">
        <v>978</v>
      </c>
      <c r="C120" s="51" t="s">
        <v>28</v>
      </c>
      <c r="D120" s="278">
        <v>2</v>
      </c>
      <c r="E120" s="181"/>
      <c r="F120" s="181">
        <f t="shared" si="2"/>
        <v>0</v>
      </c>
      <c r="G120" s="254" t="s">
        <v>805</v>
      </c>
    </row>
    <row r="121" spans="1:8" x14ac:dyDescent="0.35">
      <c r="A121" s="43" t="s">
        <v>647</v>
      </c>
      <c r="B121" s="257" t="s">
        <v>979</v>
      </c>
      <c r="C121" s="51" t="s">
        <v>28</v>
      </c>
      <c r="D121" s="56">
        <v>2</v>
      </c>
      <c r="E121" s="181"/>
      <c r="F121" s="181">
        <f t="shared" si="2"/>
        <v>0</v>
      </c>
      <c r="G121" s="254" t="s">
        <v>825</v>
      </c>
      <c r="H121" s="90"/>
    </row>
    <row r="122" spans="1:8" x14ac:dyDescent="0.35">
      <c r="A122" s="284">
        <f>A120+1</f>
        <v>78</v>
      </c>
      <c r="B122" s="257" t="s">
        <v>851</v>
      </c>
      <c r="C122" s="51" t="s">
        <v>28</v>
      </c>
      <c r="D122" s="56">
        <v>4</v>
      </c>
      <c r="E122" s="181"/>
      <c r="F122" s="181">
        <f t="shared" si="2"/>
        <v>0</v>
      </c>
      <c r="G122" s="254" t="s">
        <v>805</v>
      </c>
    </row>
    <row r="123" spans="1:8" x14ac:dyDescent="0.35">
      <c r="A123" s="284">
        <f>A122+1</f>
        <v>79</v>
      </c>
      <c r="B123" s="8" t="s">
        <v>980</v>
      </c>
      <c r="C123" s="51" t="s">
        <v>69</v>
      </c>
      <c r="D123" s="85">
        <v>1.3499999999999999</v>
      </c>
      <c r="E123" s="181"/>
      <c r="F123" s="181">
        <f t="shared" si="2"/>
        <v>0</v>
      </c>
      <c r="G123" s="254" t="s">
        <v>805</v>
      </c>
      <c r="H123" s="90"/>
    </row>
    <row r="124" spans="1:8" x14ac:dyDescent="0.35">
      <c r="A124" s="284">
        <f>A123+1</f>
        <v>80</v>
      </c>
      <c r="B124" s="295" t="s">
        <v>852</v>
      </c>
      <c r="C124" s="51" t="s">
        <v>27</v>
      </c>
      <c r="D124" s="88">
        <v>11</v>
      </c>
      <c r="E124" s="181"/>
      <c r="F124" s="181">
        <f t="shared" si="2"/>
        <v>0</v>
      </c>
      <c r="G124" s="254" t="s">
        <v>805</v>
      </c>
    </row>
    <row r="125" spans="1:8" x14ac:dyDescent="0.35">
      <c r="A125" s="134"/>
      <c r="B125" s="296" t="s">
        <v>853</v>
      </c>
      <c r="C125" s="51"/>
      <c r="D125" s="52"/>
      <c r="E125" s="181"/>
      <c r="F125" s="181"/>
      <c r="G125" s="254" t="s">
        <v>805</v>
      </c>
      <c r="H125" s="90"/>
    </row>
    <row r="126" spans="1:8" x14ac:dyDescent="0.35">
      <c r="A126" s="285">
        <f>A124+1</f>
        <v>81</v>
      </c>
      <c r="B126" s="257" t="s">
        <v>968</v>
      </c>
      <c r="C126" s="70" t="s">
        <v>512</v>
      </c>
      <c r="D126" s="286">
        <v>2</v>
      </c>
      <c r="E126" s="181"/>
      <c r="F126" s="181">
        <f t="shared" si="2"/>
        <v>0</v>
      </c>
      <c r="G126" s="254" t="s">
        <v>805</v>
      </c>
    </row>
    <row r="127" spans="1:8" x14ac:dyDescent="0.35">
      <c r="A127" s="43" t="s">
        <v>653</v>
      </c>
      <c r="B127" s="257" t="s">
        <v>812</v>
      </c>
      <c r="C127" s="51" t="s">
        <v>28</v>
      </c>
      <c r="D127" s="56">
        <v>2</v>
      </c>
      <c r="E127" s="181"/>
      <c r="F127" s="181">
        <f t="shared" si="2"/>
        <v>0</v>
      </c>
      <c r="G127" s="254" t="s">
        <v>825</v>
      </c>
      <c r="H127" s="90"/>
    </row>
    <row r="128" spans="1:8" x14ac:dyDescent="0.35">
      <c r="A128" s="285">
        <f>A126+1</f>
        <v>82</v>
      </c>
      <c r="B128" s="257" t="s">
        <v>981</v>
      </c>
      <c r="C128" s="51" t="s">
        <v>28</v>
      </c>
      <c r="D128" s="278">
        <v>4</v>
      </c>
      <c r="E128" s="181"/>
      <c r="F128" s="181">
        <f t="shared" si="2"/>
        <v>0</v>
      </c>
      <c r="G128" s="254" t="s">
        <v>805</v>
      </c>
    </row>
    <row r="129" spans="1:8" x14ac:dyDescent="0.35">
      <c r="A129" s="43" t="s">
        <v>655</v>
      </c>
      <c r="B129" s="257" t="s">
        <v>815</v>
      </c>
      <c r="C129" s="51" t="s">
        <v>28</v>
      </c>
      <c r="D129" s="56">
        <v>4</v>
      </c>
      <c r="E129" s="181"/>
      <c r="F129" s="181">
        <f t="shared" si="2"/>
        <v>0</v>
      </c>
      <c r="G129" s="254" t="s">
        <v>825</v>
      </c>
      <c r="H129" s="90"/>
    </row>
    <row r="130" spans="1:8" x14ac:dyDescent="0.35">
      <c r="A130" s="43" t="s">
        <v>854</v>
      </c>
      <c r="B130" s="257" t="s">
        <v>855</v>
      </c>
      <c r="C130" s="51" t="s">
        <v>28</v>
      </c>
      <c r="D130" s="56">
        <v>4</v>
      </c>
      <c r="E130" s="181"/>
      <c r="F130" s="181">
        <f t="shared" si="2"/>
        <v>0</v>
      </c>
      <c r="G130" s="254" t="s">
        <v>804</v>
      </c>
    </row>
    <row r="131" spans="1:8" x14ac:dyDescent="0.35">
      <c r="A131" s="285">
        <f>A128+1</f>
        <v>83</v>
      </c>
      <c r="B131" s="8" t="s">
        <v>982</v>
      </c>
      <c r="C131" s="84" t="s">
        <v>28</v>
      </c>
      <c r="D131" s="278">
        <v>4</v>
      </c>
      <c r="E131" s="181"/>
      <c r="F131" s="181">
        <f t="shared" si="2"/>
        <v>0</v>
      </c>
      <c r="G131" s="254" t="s">
        <v>805</v>
      </c>
      <c r="H131" s="90"/>
    </row>
    <row r="132" spans="1:8" x14ac:dyDescent="0.35">
      <c r="A132" s="82" t="s">
        <v>657</v>
      </c>
      <c r="B132" s="8" t="s">
        <v>983</v>
      </c>
      <c r="C132" s="84" t="s">
        <v>28</v>
      </c>
      <c r="D132" s="88">
        <v>4</v>
      </c>
      <c r="E132" s="181"/>
      <c r="F132" s="181">
        <f t="shared" si="2"/>
        <v>0</v>
      </c>
      <c r="G132" s="254" t="s">
        <v>825</v>
      </c>
      <c r="H132" s="90"/>
    </row>
    <row r="133" spans="1:8" x14ac:dyDescent="0.35">
      <c r="A133" s="285">
        <f>A131+1</f>
        <v>84</v>
      </c>
      <c r="B133" s="257" t="s">
        <v>984</v>
      </c>
      <c r="C133" s="51" t="s">
        <v>28</v>
      </c>
      <c r="D133" s="278">
        <v>2</v>
      </c>
      <c r="E133" s="181"/>
      <c r="F133" s="181">
        <f t="shared" si="2"/>
        <v>0</v>
      </c>
      <c r="G133" s="254" t="s">
        <v>805</v>
      </c>
    </row>
    <row r="134" spans="1:8" s="55" customFormat="1" x14ac:dyDescent="0.35">
      <c r="A134" s="43" t="s">
        <v>659</v>
      </c>
      <c r="B134" s="257" t="s">
        <v>985</v>
      </c>
      <c r="C134" s="51" t="s">
        <v>28</v>
      </c>
      <c r="D134" s="88">
        <v>2</v>
      </c>
      <c r="E134" s="181"/>
      <c r="F134" s="181">
        <f t="shared" si="2"/>
        <v>0</v>
      </c>
      <c r="G134" s="254" t="s">
        <v>804</v>
      </c>
      <c r="H134" s="90"/>
    </row>
    <row r="135" spans="1:8" s="55" customFormat="1" x14ac:dyDescent="0.35">
      <c r="A135" s="285">
        <f>A133+1</f>
        <v>85</v>
      </c>
      <c r="B135" s="257" t="s">
        <v>986</v>
      </c>
      <c r="C135" s="51" t="s">
        <v>28</v>
      </c>
      <c r="D135" s="278">
        <v>2</v>
      </c>
      <c r="E135" s="181"/>
      <c r="F135" s="181">
        <f t="shared" si="2"/>
        <v>0</v>
      </c>
      <c r="G135" s="254" t="s">
        <v>805</v>
      </c>
      <c r="H135" s="90"/>
    </row>
    <row r="136" spans="1:8" s="55" customFormat="1" x14ac:dyDescent="0.35">
      <c r="A136" s="49" t="s">
        <v>660</v>
      </c>
      <c r="B136" s="257" t="s">
        <v>987</v>
      </c>
      <c r="C136" s="51" t="s">
        <v>28</v>
      </c>
      <c r="D136" s="56">
        <v>2</v>
      </c>
      <c r="E136" s="181"/>
      <c r="F136" s="181">
        <f t="shared" si="2"/>
        <v>0</v>
      </c>
      <c r="G136" s="254" t="s">
        <v>804</v>
      </c>
    </row>
    <row r="137" spans="1:8" x14ac:dyDescent="0.35">
      <c r="A137" s="282">
        <f>A135+1</f>
        <v>86</v>
      </c>
      <c r="B137" s="257" t="s">
        <v>856</v>
      </c>
      <c r="C137" s="51" t="s">
        <v>28</v>
      </c>
      <c r="D137" s="278">
        <v>2</v>
      </c>
      <c r="E137" s="181"/>
      <c r="F137" s="181">
        <f t="shared" ref="F137:F200" si="4">D137*E137</f>
        <v>0</v>
      </c>
      <c r="G137" s="254" t="s">
        <v>805</v>
      </c>
      <c r="H137" s="90"/>
    </row>
    <row r="138" spans="1:8" x14ac:dyDescent="0.35">
      <c r="A138" s="49" t="s">
        <v>369</v>
      </c>
      <c r="B138" s="257" t="s">
        <v>857</v>
      </c>
      <c r="C138" s="51" t="s">
        <v>28</v>
      </c>
      <c r="D138" s="56">
        <v>2</v>
      </c>
      <c r="E138" s="181"/>
      <c r="F138" s="181">
        <f t="shared" si="4"/>
        <v>0</v>
      </c>
      <c r="G138" s="254" t="s">
        <v>825</v>
      </c>
      <c r="H138" s="90"/>
    </row>
    <row r="139" spans="1:8" x14ac:dyDescent="0.35">
      <c r="A139" s="282">
        <f>A137+1</f>
        <v>87</v>
      </c>
      <c r="B139" s="257" t="s">
        <v>988</v>
      </c>
      <c r="C139" s="51" t="s">
        <v>28</v>
      </c>
      <c r="D139" s="278">
        <v>2</v>
      </c>
      <c r="E139" s="181"/>
      <c r="F139" s="181">
        <f t="shared" si="4"/>
        <v>0</v>
      </c>
      <c r="G139" s="254" t="s">
        <v>805</v>
      </c>
    </row>
    <row r="140" spans="1:8" s="55" customFormat="1" x14ac:dyDescent="0.35">
      <c r="A140" s="43" t="s">
        <v>377</v>
      </c>
      <c r="B140" s="257" t="s">
        <v>989</v>
      </c>
      <c r="C140" s="51" t="s">
        <v>28</v>
      </c>
      <c r="D140" s="56">
        <v>2</v>
      </c>
      <c r="E140" s="181"/>
      <c r="F140" s="181">
        <f t="shared" si="4"/>
        <v>0</v>
      </c>
      <c r="G140" s="254" t="s">
        <v>825</v>
      </c>
      <c r="H140" s="90"/>
    </row>
    <row r="141" spans="1:8" s="55" customFormat="1" x14ac:dyDescent="0.35">
      <c r="A141" s="282">
        <f>A139+1</f>
        <v>88</v>
      </c>
      <c r="B141" s="257" t="s">
        <v>851</v>
      </c>
      <c r="C141" s="51" t="s">
        <v>28</v>
      </c>
      <c r="D141" s="56">
        <v>4</v>
      </c>
      <c r="E141" s="181"/>
      <c r="F141" s="181">
        <f t="shared" si="4"/>
        <v>0</v>
      </c>
      <c r="G141" s="254" t="s">
        <v>805</v>
      </c>
      <c r="H141" s="90"/>
    </row>
    <row r="142" spans="1:8" s="55" customFormat="1" x14ac:dyDescent="0.35">
      <c r="A142" s="282">
        <f>A141+1</f>
        <v>89</v>
      </c>
      <c r="B142" s="8" t="s">
        <v>990</v>
      </c>
      <c r="C142" s="51" t="s">
        <v>69</v>
      </c>
      <c r="D142" s="85">
        <v>1.3499999999999999</v>
      </c>
      <c r="E142" s="181"/>
      <c r="F142" s="181">
        <f t="shared" si="4"/>
        <v>0</v>
      </c>
      <c r="G142" s="254" t="s">
        <v>805</v>
      </c>
    </row>
    <row r="143" spans="1:8" s="55" customFormat="1" x14ac:dyDescent="0.35">
      <c r="A143" s="282">
        <f>A142+1</f>
        <v>90</v>
      </c>
      <c r="B143" s="295" t="s">
        <v>852</v>
      </c>
      <c r="C143" s="51" t="s">
        <v>27</v>
      </c>
      <c r="D143" s="88">
        <v>11</v>
      </c>
      <c r="E143" s="181"/>
      <c r="F143" s="181">
        <f t="shared" si="4"/>
        <v>0</v>
      </c>
      <c r="G143" s="254" t="s">
        <v>805</v>
      </c>
      <c r="H143" s="90"/>
    </row>
    <row r="144" spans="1:8" s="55" customFormat="1" x14ac:dyDescent="0.35">
      <c r="A144" s="287"/>
      <c r="B144" s="297" t="s">
        <v>991</v>
      </c>
      <c r="C144" s="84"/>
      <c r="D144" s="52"/>
      <c r="E144" s="181"/>
      <c r="F144" s="181"/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82">
        <f>A143+1</f>
        <v>91</v>
      </c>
      <c r="B145" s="257" t="s">
        <v>992</v>
      </c>
      <c r="C145" s="51" t="s">
        <v>512</v>
      </c>
      <c r="D145" s="279">
        <v>1</v>
      </c>
      <c r="E145" s="181"/>
      <c r="F145" s="181">
        <f t="shared" si="4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49" t="s">
        <v>662</v>
      </c>
      <c r="B146" s="257" t="s">
        <v>812</v>
      </c>
      <c r="C146" s="51" t="s">
        <v>28</v>
      </c>
      <c r="D146" s="54">
        <v>1</v>
      </c>
      <c r="E146" s="181"/>
      <c r="F146" s="181">
        <f t="shared" si="4"/>
        <v>0</v>
      </c>
      <c r="G146" s="254" t="s">
        <v>825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82">
        <f>A145+1</f>
        <v>92</v>
      </c>
      <c r="B147" s="257" t="s">
        <v>993</v>
      </c>
      <c r="C147" s="51" t="s">
        <v>28</v>
      </c>
      <c r="D147" s="56">
        <v>4</v>
      </c>
      <c r="E147" s="181"/>
      <c r="F147" s="181">
        <f t="shared" si="4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9" t="s">
        <v>663</v>
      </c>
      <c r="B148" s="257" t="s">
        <v>994</v>
      </c>
      <c r="C148" s="51" t="s">
        <v>28</v>
      </c>
      <c r="D148" s="56">
        <v>4</v>
      </c>
      <c r="E148" s="181"/>
      <c r="F148" s="181">
        <f t="shared" si="4"/>
        <v>0</v>
      </c>
      <c r="G148" s="254" t="s">
        <v>825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211">
        <f>A147+1</f>
        <v>93</v>
      </c>
      <c r="B149" s="257" t="s">
        <v>995</v>
      </c>
      <c r="C149" s="51" t="s">
        <v>28</v>
      </c>
      <c r="D149" s="278">
        <v>2</v>
      </c>
      <c r="E149" s="181"/>
      <c r="F149" s="181">
        <f t="shared" si="4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288" t="s">
        <v>664</v>
      </c>
      <c r="B150" s="257" t="s">
        <v>996</v>
      </c>
      <c r="C150" s="51" t="s">
        <v>28</v>
      </c>
      <c r="D150" s="88">
        <v>2</v>
      </c>
      <c r="E150" s="181"/>
      <c r="F150" s="181">
        <f t="shared" si="4"/>
        <v>0</v>
      </c>
      <c r="G150" s="254" t="s">
        <v>804</v>
      </c>
    </row>
    <row r="151" spans="1:1020 1264:2044 2288:3068 3312:4092 4336:5116 5360:6140 6384:7164 7408:8188 8432:9212 9456:10236 10480:11260 11504:12284 12528:13308 13552:14332 14576:15356 15600:16124" x14ac:dyDescent="0.35">
      <c r="A151" s="211">
        <f>A149+1</f>
        <v>94</v>
      </c>
      <c r="B151" s="8" t="s">
        <v>997</v>
      </c>
      <c r="C151" s="51" t="s">
        <v>28</v>
      </c>
      <c r="D151" s="278">
        <v>2</v>
      </c>
      <c r="E151" s="181"/>
      <c r="F151" s="181">
        <f t="shared" si="4"/>
        <v>0</v>
      </c>
      <c r="G151" s="254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89" t="s">
        <v>665</v>
      </c>
      <c r="B152" s="8" t="s">
        <v>998</v>
      </c>
      <c r="C152" s="51" t="s">
        <v>28</v>
      </c>
      <c r="D152" s="88">
        <v>2</v>
      </c>
      <c r="E152" s="181"/>
      <c r="F152" s="181">
        <f t="shared" si="4"/>
        <v>0</v>
      </c>
      <c r="G152" s="254" t="s">
        <v>804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90">
        <f>A151+1</f>
        <v>95</v>
      </c>
      <c r="B153" s="257" t="s">
        <v>999</v>
      </c>
      <c r="C153" s="51" t="s">
        <v>28</v>
      </c>
      <c r="D153" s="278">
        <v>1</v>
      </c>
      <c r="E153" s="181"/>
      <c r="F153" s="181">
        <f t="shared" si="4"/>
        <v>0</v>
      </c>
      <c r="G153" s="254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89" t="s">
        <v>667</v>
      </c>
      <c r="B154" s="257" t="s">
        <v>858</v>
      </c>
      <c r="C154" s="51" t="s">
        <v>28</v>
      </c>
      <c r="D154" s="52">
        <v>1</v>
      </c>
      <c r="E154" s="181"/>
      <c r="F154" s="181">
        <f t="shared" si="4"/>
        <v>0</v>
      </c>
      <c r="G154" s="254" t="s">
        <v>825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90">
        <f>A153+1</f>
        <v>96</v>
      </c>
      <c r="B155" s="257" t="s">
        <v>1000</v>
      </c>
      <c r="C155" s="51" t="s">
        <v>28</v>
      </c>
      <c r="D155" s="278">
        <v>1</v>
      </c>
      <c r="E155" s="181"/>
      <c r="F155" s="181">
        <f t="shared" si="4"/>
        <v>0</v>
      </c>
      <c r="G155" s="254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89" t="s">
        <v>669</v>
      </c>
      <c r="B156" s="257" t="s">
        <v>1001</v>
      </c>
      <c r="C156" s="51" t="s">
        <v>28</v>
      </c>
      <c r="D156" s="56">
        <v>1</v>
      </c>
      <c r="E156" s="181"/>
      <c r="F156" s="181">
        <f t="shared" si="4"/>
        <v>0</v>
      </c>
      <c r="G156" s="254" t="s">
        <v>825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9" t="s">
        <v>859</v>
      </c>
      <c r="B157" s="298" t="s">
        <v>1002</v>
      </c>
      <c r="C157" s="51" t="s">
        <v>28</v>
      </c>
      <c r="D157" s="51">
        <v>2</v>
      </c>
      <c r="E157" s="181"/>
      <c r="F157" s="181">
        <f t="shared" si="4"/>
        <v>0</v>
      </c>
      <c r="G157" s="254" t="s">
        <v>804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90">
        <f>A155+1</f>
        <v>97</v>
      </c>
      <c r="B158" s="257" t="s">
        <v>1003</v>
      </c>
      <c r="C158" s="51" t="s">
        <v>28</v>
      </c>
      <c r="D158" s="278">
        <v>1</v>
      </c>
      <c r="E158" s="181"/>
      <c r="F158" s="181">
        <f t="shared" si="4"/>
        <v>0</v>
      </c>
      <c r="G158" s="254" t="s">
        <v>805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9" t="s">
        <v>671</v>
      </c>
      <c r="B159" s="257" t="s">
        <v>860</v>
      </c>
      <c r="C159" s="51" t="s">
        <v>28</v>
      </c>
      <c r="D159" s="56">
        <v>1</v>
      </c>
      <c r="E159" s="181"/>
      <c r="F159" s="181">
        <f t="shared" si="4"/>
        <v>0</v>
      </c>
      <c r="G159" s="254" t="s">
        <v>804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5">
        <f>A158+1</f>
        <v>98</v>
      </c>
      <c r="B160" s="257" t="s">
        <v>1004</v>
      </c>
      <c r="C160" s="51" t="s">
        <v>28</v>
      </c>
      <c r="D160" s="56">
        <v>2</v>
      </c>
      <c r="E160" s="181"/>
      <c r="F160" s="181">
        <f t="shared" si="4"/>
        <v>0</v>
      </c>
      <c r="G160" s="254" t="s">
        <v>805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85">
        <f>A160+1</f>
        <v>99</v>
      </c>
      <c r="B161" s="8" t="s">
        <v>861</v>
      </c>
      <c r="C161" s="51" t="s">
        <v>69</v>
      </c>
      <c r="D161" s="85">
        <v>0.45149999999999996</v>
      </c>
      <c r="E161" s="181"/>
      <c r="F161" s="181">
        <f t="shared" si="4"/>
        <v>0</v>
      </c>
      <c r="G161" s="254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43"/>
      <c r="B162" s="296" t="s">
        <v>862</v>
      </c>
      <c r="C162" s="51"/>
      <c r="D162" s="52"/>
      <c r="E162" s="181"/>
      <c r="F162" s="181"/>
      <c r="G162" s="254" t="s">
        <v>805</v>
      </c>
      <c r="IF162" s="113">
        <v>18</v>
      </c>
      <c r="IG162" s="260" t="s">
        <v>74</v>
      </c>
      <c r="IH162" s="261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0" t="s">
        <v>74</v>
      </c>
      <c r="SD162" s="261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0" t="s">
        <v>74</v>
      </c>
      <c r="ABZ162" s="261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0" t="s">
        <v>74</v>
      </c>
      <c r="ALV162" s="261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0" t="s">
        <v>74</v>
      </c>
      <c r="AVR162" s="261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0" t="s">
        <v>74</v>
      </c>
      <c r="BFN162" s="261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0" t="s">
        <v>74</v>
      </c>
      <c r="BPJ162" s="261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0" t="s">
        <v>74</v>
      </c>
      <c r="BZF162" s="261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0" t="s">
        <v>74</v>
      </c>
      <c r="CJB162" s="261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0" t="s">
        <v>74</v>
      </c>
      <c r="CSX162" s="261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0" t="s">
        <v>74</v>
      </c>
      <c r="DCT162" s="261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0" t="s">
        <v>74</v>
      </c>
      <c r="DMP162" s="261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0" t="s">
        <v>74</v>
      </c>
      <c r="DWL162" s="261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0" t="s">
        <v>74</v>
      </c>
      <c r="EGH162" s="261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0" t="s">
        <v>74</v>
      </c>
      <c r="EQD162" s="261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0" t="s">
        <v>74</v>
      </c>
      <c r="EZZ162" s="261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0" t="s">
        <v>74</v>
      </c>
      <c r="FJV162" s="261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0" t="s">
        <v>74</v>
      </c>
      <c r="FTR162" s="261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0" t="s">
        <v>74</v>
      </c>
      <c r="GDN162" s="261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0" t="s">
        <v>74</v>
      </c>
      <c r="GNJ162" s="261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0" t="s">
        <v>74</v>
      </c>
      <c r="GXF162" s="261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0" t="s">
        <v>74</v>
      </c>
      <c r="HHB162" s="261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0" t="s">
        <v>74</v>
      </c>
      <c r="HQX162" s="261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0" t="s">
        <v>74</v>
      </c>
      <c r="IAT162" s="261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0" t="s">
        <v>74</v>
      </c>
      <c r="IKP162" s="261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0" t="s">
        <v>74</v>
      </c>
      <c r="IUL162" s="261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0" t="s">
        <v>74</v>
      </c>
      <c r="JEH162" s="261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0" t="s">
        <v>74</v>
      </c>
      <c r="JOD162" s="261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0" t="s">
        <v>74</v>
      </c>
      <c r="JXZ162" s="261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0" t="s">
        <v>74</v>
      </c>
      <c r="KHV162" s="261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0" t="s">
        <v>74</v>
      </c>
      <c r="KRR162" s="261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0" t="s">
        <v>74</v>
      </c>
      <c r="LBN162" s="261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0" t="s">
        <v>74</v>
      </c>
      <c r="LLJ162" s="261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0" t="s">
        <v>74</v>
      </c>
      <c r="LVF162" s="261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0" t="s">
        <v>74</v>
      </c>
      <c r="MFB162" s="261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0" t="s">
        <v>74</v>
      </c>
      <c r="MOX162" s="261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0" t="s">
        <v>74</v>
      </c>
      <c r="MYT162" s="261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0" t="s">
        <v>74</v>
      </c>
      <c r="NIP162" s="261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0" t="s">
        <v>74</v>
      </c>
      <c r="NSL162" s="261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0" t="s">
        <v>74</v>
      </c>
      <c r="OCH162" s="261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0" t="s">
        <v>74</v>
      </c>
      <c r="OMD162" s="261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0" t="s">
        <v>74</v>
      </c>
      <c r="OVZ162" s="261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0" t="s">
        <v>74</v>
      </c>
      <c r="PFV162" s="261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0" t="s">
        <v>74</v>
      </c>
      <c r="PPR162" s="261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0" t="s">
        <v>74</v>
      </c>
      <c r="PZN162" s="261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0" t="s">
        <v>74</v>
      </c>
      <c r="QJJ162" s="261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0" t="s">
        <v>74</v>
      </c>
      <c r="QTF162" s="261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0" t="s">
        <v>74</v>
      </c>
      <c r="RDB162" s="261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0" t="s">
        <v>74</v>
      </c>
      <c r="RMX162" s="261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0" t="s">
        <v>74</v>
      </c>
      <c r="RWT162" s="261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0" t="s">
        <v>74</v>
      </c>
      <c r="SGP162" s="261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0" t="s">
        <v>74</v>
      </c>
      <c r="SQL162" s="261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0" t="s">
        <v>74</v>
      </c>
      <c r="TAH162" s="261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0" t="s">
        <v>74</v>
      </c>
      <c r="TKD162" s="261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0" t="s">
        <v>74</v>
      </c>
      <c r="TTZ162" s="261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0" t="s">
        <v>74</v>
      </c>
      <c r="UDV162" s="261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0" t="s">
        <v>74</v>
      </c>
      <c r="UNR162" s="261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0" t="s">
        <v>74</v>
      </c>
      <c r="UXN162" s="261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0" t="s">
        <v>74</v>
      </c>
      <c r="VHJ162" s="261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0" t="s">
        <v>74</v>
      </c>
      <c r="VRF162" s="261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0" t="s">
        <v>74</v>
      </c>
      <c r="WBB162" s="261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0" t="s">
        <v>74</v>
      </c>
      <c r="WKX162" s="261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0" t="s">
        <v>74</v>
      </c>
      <c r="WUT162" s="261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82">
        <f>A161+1</f>
        <v>100</v>
      </c>
      <c r="B163" s="257" t="s">
        <v>1005</v>
      </c>
      <c r="C163" s="51" t="s">
        <v>512</v>
      </c>
      <c r="D163" s="286">
        <v>5</v>
      </c>
      <c r="E163" s="181"/>
      <c r="F163" s="181">
        <f t="shared" si="4"/>
        <v>0</v>
      </c>
      <c r="G163" s="254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49" t="s">
        <v>676</v>
      </c>
      <c r="B164" s="257" t="s">
        <v>812</v>
      </c>
      <c r="C164" s="51" t="s">
        <v>28</v>
      </c>
      <c r="D164" s="54">
        <v>5</v>
      </c>
      <c r="E164" s="181"/>
      <c r="F164" s="181">
        <f t="shared" si="4"/>
        <v>0</v>
      </c>
      <c r="G164" s="254" t="s">
        <v>825</v>
      </c>
      <c r="IF164" s="113">
        <v>18</v>
      </c>
      <c r="IG164" s="260" t="s">
        <v>74</v>
      </c>
      <c r="IH164" s="261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0" t="s">
        <v>74</v>
      </c>
      <c r="SD164" s="261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0" t="s">
        <v>74</v>
      </c>
      <c r="ABZ164" s="261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0" t="s">
        <v>74</v>
      </c>
      <c r="ALV164" s="261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0" t="s">
        <v>74</v>
      </c>
      <c r="AVR164" s="261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0" t="s">
        <v>74</v>
      </c>
      <c r="BFN164" s="261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0" t="s">
        <v>74</v>
      </c>
      <c r="BPJ164" s="261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0" t="s">
        <v>74</v>
      </c>
      <c r="BZF164" s="261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0" t="s">
        <v>74</v>
      </c>
      <c r="CJB164" s="261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0" t="s">
        <v>74</v>
      </c>
      <c r="CSX164" s="261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0" t="s">
        <v>74</v>
      </c>
      <c r="DCT164" s="261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0" t="s">
        <v>74</v>
      </c>
      <c r="DMP164" s="261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0" t="s">
        <v>74</v>
      </c>
      <c r="DWL164" s="261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0" t="s">
        <v>74</v>
      </c>
      <c r="EGH164" s="261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0" t="s">
        <v>74</v>
      </c>
      <c r="EQD164" s="261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0" t="s">
        <v>74</v>
      </c>
      <c r="EZZ164" s="261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0" t="s">
        <v>74</v>
      </c>
      <c r="FJV164" s="261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0" t="s">
        <v>74</v>
      </c>
      <c r="FTR164" s="261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0" t="s">
        <v>74</v>
      </c>
      <c r="GDN164" s="261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0" t="s">
        <v>74</v>
      </c>
      <c r="GNJ164" s="261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0" t="s">
        <v>74</v>
      </c>
      <c r="GXF164" s="261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0" t="s">
        <v>74</v>
      </c>
      <c r="HHB164" s="261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0" t="s">
        <v>74</v>
      </c>
      <c r="HQX164" s="261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0" t="s">
        <v>74</v>
      </c>
      <c r="IAT164" s="261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0" t="s">
        <v>74</v>
      </c>
      <c r="IKP164" s="261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0" t="s">
        <v>74</v>
      </c>
      <c r="IUL164" s="261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0" t="s">
        <v>74</v>
      </c>
      <c r="JEH164" s="261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0" t="s">
        <v>74</v>
      </c>
      <c r="JOD164" s="261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0" t="s">
        <v>74</v>
      </c>
      <c r="JXZ164" s="261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0" t="s">
        <v>74</v>
      </c>
      <c r="KHV164" s="261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0" t="s">
        <v>74</v>
      </c>
      <c r="KRR164" s="261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0" t="s">
        <v>74</v>
      </c>
      <c r="LBN164" s="261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0" t="s">
        <v>74</v>
      </c>
      <c r="LLJ164" s="261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0" t="s">
        <v>74</v>
      </c>
      <c r="LVF164" s="261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0" t="s">
        <v>74</v>
      </c>
      <c r="MFB164" s="261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0" t="s">
        <v>74</v>
      </c>
      <c r="MOX164" s="261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0" t="s">
        <v>74</v>
      </c>
      <c r="MYT164" s="261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0" t="s">
        <v>74</v>
      </c>
      <c r="NIP164" s="261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0" t="s">
        <v>74</v>
      </c>
      <c r="NSL164" s="261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0" t="s">
        <v>74</v>
      </c>
      <c r="OCH164" s="261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0" t="s">
        <v>74</v>
      </c>
      <c r="OMD164" s="261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0" t="s">
        <v>74</v>
      </c>
      <c r="OVZ164" s="261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0" t="s">
        <v>74</v>
      </c>
      <c r="PFV164" s="261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0" t="s">
        <v>74</v>
      </c>
      <c r="PPR164" s="261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0" t="s">
        <v>74</v>
      </c>
      <c r="PZN164" s="261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0" t="s">
        <v>74</v>
      </c>
      <c r="QJJ164" s="261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0" t="s">
        <v>74</v>
      </c>
      <c r="QTF164" s="261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0" t="s">
        <v>74</v>
      </c>
      <c r="RDB164" s="261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0" t="s">
        <v>74</v>
      </c>
      <c r="RMX164" s="261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0" t="s">
        <v>74</v>
      </c>
      <c r="RWT164" s="261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0" t="s">
        <v>74</v>
      </c>
      <c r="SGP164" s="261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0" t="s">
        <v>74</v>
      </c>
      <c r="SQL164" s="261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0" t="s">
        <v>74</v>
      </c>
      <c r="TAH164" s="261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0" t="s">
        <v>74</v>
      </c>
      <c r="TKD164" s="261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0" t="s">
        <v>74</v>
      </c>
      <c r="TTZ164" s="261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0" t="s">
        <v>74</v>
      </c>
      <c r="UDV164" s="261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0" t="s">
        <v>74</v>
      </c>
      <c r="UNR164" s="261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0" t="s">
        <v>74</v>
      </c>
      <c r="UXN164" s="261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0" t="s">
        <v>74</v>
      </c>
      <c r="VHJ164" s="261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0" t="s">
        <v>74</v>
      </c>
      <c r="VRF164" s="261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0" t="s">
        <v>74</v>
      </c>
      <c r="WBB164" s="261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0" t="s">
        <v>74</v>
      </c>
      <c r="WKX164" s="261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0" t="s">
        <v>74</v>
      </c>
      <c r="WUT164" s="261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282">
        <f>A163+1</f>
        <v>101</v>
      </c>
      <c r="B165" s="257" t="s">
        <v>1006</v>
      </c>
      <c r="C165" s="51" t="s">
        <v>28</v>
      </c>
      <c r="D165" s="56">
        <v>20</v>
      </c>
      <c r="E165" s="181"/>
      <c r="F165" s="181">
        <f t="shared" si="4"/>
        <v>0</v>
      </c>
      <c r="G165" s="254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49" t="s">
        <v>677</v>
      </c>
      <c r="B166" s="257" t="s">
        <v>1007</v>
      </c>
      <c r="C166" s="51" t="s">
        <v>28</v>
      </c>
      <c r="D166" s="56">
        <v>20</v>
      </c>
      <c r="E166" s="181"/>
      <c r="F166" s="181">
        <f t="shared" si="4"/>
        <v>0</v>
      </c>
      <c r="G166" s="254" t="s">
        <v>825</v>
      </c>
      <c r="IF166" s="113">
        <v>18</v>
      </c>
      <c r="IG166" s="260" t="s">
        <v>74</v>
      </c>
      <c r="IH166" s="261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0" t="s">
        <v>74</v>
      </c>
      <c r="SD166" s="261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0" t="s">
        <v>74</v>
      </c>
      <c r="ABZ166" s="261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0" t="s">
        <v>74</v>
      </c>
      <c r="ALV166" s="261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0" t="s">
        <v>74</v>
      </c>
      <c r="AVR166" s="261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0" t="s">
        <v>74</v>
      </c>
      <c r="BFN166" s="261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0" t="s">
        <v>74</v>
      </c>
      <c r="BPJ166" s="261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0" t="s">
        <v>74</v>
      </c>
      <c r="BZF166" s="261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0" t="s">
        <v>74</v>
      </c>
      <c r="CJB166" s="261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0" t="s">
        <v>74</v>
      </c>
      <c r="CSX166" s="261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0" t="s">
        <v>74</v>
      </c>
      <c r="DCT166" s="261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0" t="s">
        <v>74</v>
      </c>
      <c r="DMP166" s="261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0" t="s">
        <v>74</v>
      </c>
      <c r="DWL166" s="261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0" t="s">
        <v>74</v>
      </c>
      <c r="EGH166" s="261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0" t="s">
        <v>74</v>
      </c>
      <c r="EQD166" s="261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0" t="s">
        <v>74</v>
      </c>
      <c r="EZZ166" s="261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0" t="s">
        <v>74</v>
      </c>
      <c r="FJV166" s="261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0" t="s">
        <v>74</v>
      </c>
      <c r="FTR166" s="261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0" t="s">
        <v>74</v>
      </c>
      <c r="GDN166" s="261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0" t="s">
        <v>74</v>
      </c>
      <c r="GNJ166" s="261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0" t="s">
        <v>74</v>
      </c>
      <c r="GXF166" s="261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0" t="s">
        <v>74</v>
      </c>
      <c r="HHB166" s="261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0" t="s">
        <v>74</v>
      </c>
      <c r="HQX166" s="261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0" t="s">
        <v>74</v>
      </c>
      <c r="IAT166" s="261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0" t="s">
        <v>74</v>
      </c>
      <c r="IKP166" s="261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0" t="s">
        <v>74</v>
      </c>
      <c r="IUL166" s="261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0" t="s">
        <v>74</v>
      </c>
      <c r="JEH166" s="261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0" t="s">
        <v>74</v>
      </c>
      <c r="JOD166" s="261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0" t="s">
        <v>74</v>
      </c>
      <c r="JXZ166" s="261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0" t="s">
        <v>74</v>
      </c>
      <c r="KHV166" s="261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0" t="s">
        <v>74</v>
      </c>
      <c r="KRR166" s="261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0" t="s">
        <v>74</v>
      </c>
      <c r="LBN166" s="261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0" t="s">
        <v>74</v>
      </c>
      <c r="LLJ166" s="261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0" t="s">
        <v>74</v>
      </c>
      <c r="LVF166" s="261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0" t="s">
        <v>74</v>
      </c>
      <c r="MFB166" s="261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0" t="s">
        <v>74</v>
      </c>
      <c r="MOX166" s="261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0" t="s">
        <v>74</v>
      </c>
      <c r="MYT166" s="261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0" t="s">
        <v>74</v>
      </c>
      <c r="NIP166" s="261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0" t="s">
        <v>74</v>
      </c>
      <c r="NSL166" s="261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0" t="s">
        <v>74</v>
      </c>
      <c r="OCH166" s="261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0" t="s">
        <v>74</v>
      </c>
      <c r="OMD166" s="261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0" t="s">
        <v>74</v>
      </c>
      <c r="OVZ166" s="261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0" t="s">
        <v>74</v>
      </c>
      <c r="PFV166" s="261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0" t="s">
        <v>74</v>
      </c>
      <c r="PPR166" s="261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0" t="s">
        <v>74</v>
      </c>
      <c r="PZN166" s="261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0" t="s">
        <v>74</v>
      </c>
      <c r="QJJ166" s="261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0" t="s">
        <v>74</v>
      </c>
      <c r="QTF166" s="261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0" t="s">
        <v>74</v>
      </c>
      <c r="RDB166" s="261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0" t="s">
        <v>74</v>
      </c>
      <c r="RMX166" s="261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0" t="s">
        <v>74</v>
      </c>
      <c r="RWT166" s="261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0" t="s">
        <v>74</v>
      </c>
      <c r="SGP166" s="261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0" t="s">
        <v>74</v>
      </c>
      <c r="SQL166" s="261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0" t="s">
        <v>74</v>
      </c>
      <c r="TAH166" s="261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0" t="s">
        <v>74</v>
      </c>
      <c r="TKD166" s="261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0" t="s">
        <v>74</v>
      </c>
      <c r="TTZ166" s="261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0" t="s">
        <v>74</v>
      </c>
      <c r="UDV166" s="261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0" t="s">
        <v>74</v>
      </c>
      <c r="UNR166" s="261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0" t="s">
        <v>74</v>
      </c>
      <c r="UXN166" s="261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0" t="s">
        <v>74</v>
      </c>
      <c r="VHJ166" s="261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0" t="s">
        <v>74</v>
      </c>
      <c r="VRF166" s="261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0" t="s">
        <v>74</v>
      </c>
      <c r="WBB166" s="261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0" t="s">
        <v>74</v>
      </c>
      <c r="WKX166" s="261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0" t="s">
        <v>74</v>
      </c>
      <c r="WUT166" s="261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282">
        <f>A165+1</f>
        <v>102</v>
      </c>
      <c r="B167" s="257" t="s">
        <v>1008</v>
      </c>
      <c r="C167" s="51" t="s">
        <v>28</v>
      </c>
      <c r="D167" s="278">
        <v>10</v>
      </c>
      <c r="E167" s="181"/>
      <c r="F167" s="181">
        <f t="shared" si="4"/>
        <v>0</v>
      </c>
      <c r="G167" s="254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49" t="s">
        <v>678</v>
      </c>
      <c r="B168" s="262" t="s">
        <v>1009</v>
      </c>
      <c r="C168" s="51" t="s">
        <v>28</v>
      </c>
      <c r="D168" s="56">
        <v>10</v>
      </c>
      <c r="E168" s="181"/>
      <c r="F168" s="181">
        <f t="shared" si="4"/>
        <v>0</v>
      </c>
      <c r="G168" s="254" t="s">
        <v>804</v>
      </c>
    </row>
    <row r="169" spans="1:1020 1264:2044 2288:3068 3312:4092 4336:5116 5360:6140 6384:7164 7408:8188 8432:9212 9456:10236 10480:11260 11504:12284 12528:13308 13552:14332 14576:15356 15600:16124" x14ac:dyDescent="0.35">
      <c r="A169" s="284">
        <f>A167+1</f>
        <v>103</v>
      </c>
      <c r="B169" s="8" t="s">
        <v>1010</v>
      </c>
      <c r="C169" s="51" t="s">
        <v>28</v>
      </c>
      <c r="D169" s="278">
        <v>10</v>
      </c>
      <c r="E169" s="181"/>
      <c r="F169" s="181">
        <f t="shared" si="4"/>
        <v>0</v>
      </c>
      <c r="G169" s="254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82" t="s">
        <v>679</v>
      </c>
      <c r="B170" s="8" t="s">
        <v>1011</v>
      </c>
      <c r="C170" s="51" t="s">
        <v>28</v>
      </c>
      <c r="D170" s="88">
        <v>10</v>
      </c>
      <c r="E170" s="181"/>
      <c r="F170" s="181">
        <f t="shared" si="4"/>
        <v>0</v>
      </c>
      <c r="G170" s="254" t="s">
        <v>804</v>
      </c>
    </row>
    <row r="171" spans="1:1020 1264:2044 2288:3068 3312:4092 4336:5116 5360:6140 6384:7164 7408:8188 8432:9212 9456:10236 10480:11260 11504:12284 12528:13308 13552:14332 14576:15356 15600:16124" x14ac:dyDescent="0.35">
      <c r="A171" s="282">
        <f>A169+1</f>
        <v>104</v>
      </c>
      <c r="B171" s="257" t="s">
        <v>1012</v>
      </c>
      <c r="C171" s="51" t="s">
        <v>28</v>
      </c>
      <c r="D171" s="278">
        <v>5</v>
      </c>
      <c r="E171" s="181"/>
      <c r="F171" s="181">
        <f t="shared" si="4"/>
        <v>0</v>
      </c>
      <c r="G171" s="254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49" t="s">
        <v>681</v>
      </c>
      <c r="B172" s="257" t="s">
        <v>863</v>
      </c>
      <c r="C172" s="51" t="s">
        <v>28</v>
      </c>
      <c r="D172" s="56">
        <v>5</v>
      </c>
      <c r="E172" s="181"/>
      <c r="F172" s="181">
        <f t="shared" si="4"/>
        <v>0</v>
      </c>
      <c r="G172" s="254" t="s">
        <v>825</v>
      </c>
    </row>
    <row r="173" spans="1:1020 1264:2044 2288:3068 3312:4092 4336:5116 5360:6140 6384:7164 7408:8188 8432:9212 9456:10236 10480:11260 11504:12284 12528:13308 13552:14332 14576:15356 15600:16124" x14ac:dyDescent="0.35">
      <c r="A173" s="282">
        <f>A171+1</f>
        <v>105</v>
      </c>
      <c r="B173" s="257" t="s">
        <v>1013</v>
      </c>
      <c r="C173" s="51" t="s">
        <v>28</v>
      </c>
      <c r="D173" s="278">
        <v>5</v>
      </c>
      <c r="E173" s="181"/>
      <c r="F173" s="181">
        <f t="shared" si="4"/>
        <v>0</v>
      </c>
      <c r="G173" s="254" t="s">
        <v>805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49" t="s">
        <v>683</v>
      </c>
      <c r="B174" s="257" t="s">
        <v>1014</v>
      </c>
      <c r="C174" s="51" t="s">
        <v>28</v>
      </c>
      <c r="D174" s="56">
        <v>5</v>
      </c>
      <c r="E174" s="181"/>
      <c r="F174" s="181">
        <f t="shared" si="4"/>
        <v>0</v>
      </c>
      <c r="G174" s="254" t="s">
        <v>825</v>
      </c>
    </row>
    <row r="175" spans="1:1020 1264:2044 2288:3068 3312:4092 4336:5116 5360:6140 6384:7164 7408:8188 8432:9212 9456:10236 10480:11260 11504:12284 12528:13308 13552:14332 14576:15356 15600:16124" x14ac:dyDescent="0.35">
      <c r="A175" s="49" t="s">
        <v>864</v>
      </c>
      <c r="B175" s="299" t="s">
        <v>1015</v>
      </c>
      <c r="C175" s="51" t="s">
        <v>28</v>
      </c>
      <c r="D175" s="71">
        <v>10</v>
      </c>
      <c r="E175" s="181"/>
      <c r="F175" s="181">
        <f t="shared" si="4"/>
        <v>0</v>
      </c>
      <c r="G175" s="254" t="s">
        <v>804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282">
        <f>A173+1</f>
        <v>106</v>
      </c>
      <c r="B176" s="257" t="s">
        <v>1016</v>
      </c>
      <c r="C176" s="51" t="s">
        <v>28</v>
      </c>
      <c r="D176" s="278">
        <v>5</v>
      </c>
      <c r="E176" s="181"/>
      <c r="F176" s="181">
        <f t="shared" si="4"/>
        <v>0</v>
      </c>
      <c r="G176" s="254" t="s">
        <v>805</v>
      </c>
    </row>
    <row r="177" spans="1:8" x14ac:dyDescent="0.35">
      <c r="A177" s="49" t="s">
        <v>684</v>
      </c>
      <c r="B177" s="257" t="s">
        <v>865</v>
      </c>
      <c r="C177" s="51" t="s">
        <v>28</v>
      </c>
      <c r="D177" s="56">
        <v>5</v>
      </c>
      <c r="E177" s="181"/>
      <c r="F177" s="181">
        <f t="shared" si="4"/>
        <v>0</v>
      </c>
      <c r="G177" s="254" t="s">
        <v>804</v>
      </c>
      <c r="H177" s="90"/>
    </row>
    <row r="178" spans="1:8" x14ac:dyDescent="0.35">
      <c r="A178" s="282">
        <f>A176+1</f>
        <v>107</v>
      </c>
      <c r="B178" s="257" t="s">
        <v>1017</v>
      </c>
      <c r="C178" s="51" t="s">
        <v>28</v>
      </c>
      <c r="D178" s="56">
        <v>10</v>
      </c>
      <c r="E178" s="181"/>
      <c r="F178" s="181">
        <f>D178*E178</f>
        <v>0</v>
      </c>
      <c r="G178" s="254" t="s">
        <v>805</v>
      </c>
    </row>
    <row r="179" spans="1:8" x14ac:dyDescent="0.35">
      <c r="A179" s="282">
        <f>A178+1</f>
        <v>108</v>
      </c>
      <c r="B179" s="8" t="s">
        <v>866</v>
      </c>
      <c r="C179" s="51" t="s">
        <v>69</v>
      </c>
      <c r="D179" s="88">
        <v>2.2605</v>
      </c>
      <c r="E179" s="181"/>
      <c r="F179" s="181">
        <f t="shared" si="4"/>
        <v>0</v>
      </c>
      <c r="G179" s="254" t="s">
        <v>805</v>
      </c>
      <c r="H179" s="90"/>
    </row>
    <row r="180" spans="1:8" s="55" customFormat="1" x14ac:dyDescent="0.35">
      <c r="A180" s="43"/>
      <c r="B180" s="296" t="s">
        <v>867</v>
      </c>
      <c r="C180" s="51"/>
      <c r="D180" s="52"/>
      <c r="E180" s="181"/>
      <c r="F180" s="181"/>
      <c r="G180" s="254" t="s">
        <v>805</v>
      </c>
    </row>
    <row r="181" spans="1:8" s="55" customFormat="1" x14ac:dyDescent="0.35">
      <c r="A181" s="282">
        <f>A179+1</f>
        <v>109</v>
      </c>
      <c r="B181" s="257" t="s">
        <v>1018</v>
      </c>
      <c r="C181" s="51" t="s">
        <v>512</v>
      </c>
      <c r="D181" s="279">
        <v>1</v>
      </c>
      <c r="E181" s="181"/>
      <c r="F181" s="181">
        <f t="shared" si="4"/>
        <v>0</v>
      </c>
      <c r="G181" s="254" t="s">
        <v>805</v>
      </c>
      <c r="H181" s="90"/>
    </row>
    <row r="182" spans="1:8" s="55" customFormat="1" x14ac:dyDescent="0.35">
      <c r="A182" s="49" t="s">
        <v>686</v>
      </c>
      <c r="B182" s="257" t="s">
        <v>812</v>
      </c>
      <c r="C182" s="51" t="s">
        <v>28</v>
      </c>
      <c r="D182" s="54">
        <v>1</v>
      </c>
      <c r="E182" s="181"/>
      <c r="F182" s="181">
        <f t="shared" si="4"/>
        <v>0</v>
      </c>
      <c r="G182" s="254" t="s">
        <v>825</v>
      </c>
    </row>
    <row r="183" spans="1:8" s="55" customFormat="1" x14ac:dyDescent="0.35">
      <c r="A183" s="282">
        <f>A181+1</f>
        <v>110</v>
      </c>
      <c r="B183" s="257" t="s">
        <v>1019</v>
      </c>
      <c r="C183" s="51" t="s">
        <v>28</v>
      </c>
      <c r="D183" s="56">
        <v>4</v>
      </c>
      <c r="E183" s="181"/>
      <c r="F183" s="181">
        <f t="shared" si="4"/>
        <v>0</v>
      </c>
      <c r="G183" s="254" t="s">
        <v>805</v>
      </c>
      <c r="H183" s="90"/>
    </row>
    <row r="184" spans="1:8" s="55" customFormat="1" x14ac:dyDescent="0.35">
      <c r="A184" s="49" t="s">
        <v>868</v>
      </c>
      <c r="B184" s="257" t="s">
        <v>1007</v>
      </c>
      <c r="C184" s="51" t="s">
        <v>28</v>
      </c>
      <c r="D184" s="56">
        <v>4</v>
      </c>
      <c r="E184" s="181"/>
      <c r="F184" s="181">
        <f t="shared" si="4"/>
        <v>0</v>
      </c>
      <c r="G184" s="254" t="s">
        <v>825</v>
      </c>
    </row>
    <row r="185" spans="1:8" s="55" customFormat="1" x14ac:dyDescent="0.35">
      <c r="A185" s="282">
        <f>A183+1</f>
        <v>111</v>
      </c>
      <c r="B185" s="257" t="s">
        <v>1020</v>
      </c>
      <c r="C185" s="51" t="s">
        <v>28</v>
      </c>
      <c r="D185" s="278">
        <v>2</v>
      </c>
      <c r="E185" s="181"/>
      <c r="F185" s="181">
        <f t="shared" si="4"/>
        <v>0</v>
      </c>
      <c r="G185" s="254" t="s">
        <v>805</v>
      </c>
      <c r="H185" s="90"/>
    </row>
    <row r="186" spans="1:8" s="55" customFormat="1" x14ac:dyDescent="0.35">
      <c r="A186" s="49" t="s">
        <v>869</v>
      </c>
      <c r="B186" s="262" t="s">
        <v>1021</v>
      </c>
      <c r="C186" s="51" t="s">
        <v>28</v>
      </c>
      <c r="D186" s="56">
        <v>2</v>
      </c>
      <c r="E186" s="181"/>
      <c r="F186" s="181">
        <f t="shared" si="4"/>
        <v>0</v>
      </c>
      <c r="G186" s="254" t="s">
        <v>804</v>
      </c>
    </row>
    <row r="187" spans="1:8" s="55" customFormat="1" x14ac:dyDescent="0.35">
      <c r="A187" s="282">
        <f>A185+1</f>
        <v>112</v>
      </c>
      <c r="B187" s="8" t="s">
        <v>1022</v>
      </c>
      <c r="C187" s="51" t="s">
        <v>28</v>
      </c>
      <c r="D187" s="278">
        <v>2</v>
      </c>
      <c r="E187" s="181"/>
      <c r="F187" s="181">
        <f t="shared" si="4"/>
        <v>0</v>
      </c>
      <c r="G187" s="254" t="s">
        <v>805</v>
      </c>
      <c r="H187" s="90"/>
    </row>
    <row r="188" spans="1:8" s="55" customFormat="1" x14ac:dyDescent="0.35">
      <c r="A188" s="82" t="s">
        <v>870</v>
      </c>
      <c r="B188" s="8" t="s">
        <v>1023</v>
      </c>
      <c r="C188" s="51" t="s">
        <v>28</v>
      </c>
      <c r="D188" s="88">
        <v>2</v>
      </c>
      <c r="E188" s="181"/>
      <c r="F188" s="181">
        <f t="shared" si="4"/>
        <v>0</v>
      </c>
      <c r="G188" s="254" t="s">
        <v>804</v>
      </c>
    </row>
    <row r="189" spans="1:8" s="55" customFormat="1" x14ac:dyDescent="0.35">
      <c r="A189" s="282">
        <f>A187+1</f>
        <v>113</v>
      </c>
      <c r="B189" s="257" t="s">
        <v>1024</v>
      </c>
      <c r="C189" s="51" t="s">
        <v>28</v>
      </c>
      <c r="D189" s="278">
        <v>1</v>
      </c>
      <c r="E189" s="181"/>
      <c r="F189" s="181">
        <f t="shared" si="4"/>
        <v>0</v>
      </c>
      <c r="G189" s="254" t="s">
        <v>805</v>
      </c>
      <c r="H189" s="90"/>
    </row>
    <row r="190" spans="1:8" x14ac:dyDescent="0.35">
      <c r="A190" s="49" t="s">
        <v>871</v>
      </c>
      <c r="B190" s="257" t="s">
        <v>872</v>
      </c>
      <c r="C190" s="51" t="s">
        <v>28</v>
      </c>
      <c r="D190" s="56">
        <v>1</v>
      </c>
      <c r="E190" s="181"/>
      <c r="F190" s="181">
        <f t="shared" si="4"/>
        <v>0</v>
      </c>
      <c r="G190" s="254" t="s">
        <v>825</v>
      </c>
    </row>
    <row r="191" spans="1:8" x14ac:dyDescent="0.35">
      <c r="A191" s="282">
        <f>A189+1</f>
        <v>114</v>
      </c>
      <c r="B191" s="257" t="s">
        <v>1025</v>
      </c>
      <c r="C191" s="51" t="s">
        <v>28</v>
      </c>
      <c r="D191" s="278">
        <v>1</v>
      </c>
      <c r="E191" s="181"/>
      <c r="F191" s="181">
        <f t="shared" si="4"/>
        <v>0</v>
      </c>
      <c r="G191" s="254" t="s">
        <v>805</v>
      </c>
      <c r="H191" s="90"/>
    </row>
    <row r="192" spans="1:8" x14ac:dyDescent="0.35">
      <c r="A192" s="49" t="s">
        <v>873</v>
      </c>
      <c r="B192" s="257" t="s">
        <v>1026</v>
      </c>
      <c r="C192" s="51" t="s">
        <v>28</v>
      </c>
      <c r="D192" s="56">
        <v>1</v>
      </c>
      <c r="E192" s="181"/>
      <c r="F192" s="181">
        <f t="shared" si="4"/>
        <v>0</v>
      </c>
      <c r="G192" s="254" t="s">
        <v>825</v>
      </c>
    </row>
    <row r="193" spans="1:1020 1264:2044 2288:3068 3312:4092 4336:5116 5360:6140 6384:7164 7408:8188 8432:9212 9456:10236 10480:11260 11504:12284 12528:13308 13552:14332 14576:15356 15600:16124" x14ac:dyDescent="0.35">
      <c r="A193" s="49" t="s">
        <v>874</v>
      </c>
      <c r="B193" s="299" t="s">
        <v>1027</v>
      </c>
      <c r="C193" s="51" t="s">
        <v>28</v>
      </c>
      <c r="D193" s="71">
        <v>2</v>
      </c>
      <c r="E193" s="181"/>
      <c r="F193" s="181">
        <f t="shared" si="4"/>
        <v>0</v>
      </c>
      <c r="G193" s="254" t="s">
        <v>804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282">
        <f>A191+1</f>
        <v>115</v>
      </c>
      <c r="B194" s="257" t="s">
        <v>1028</v>
      </c>
      <c r="C194" s="51" t="s">
        <v>28</v>
      </c>
      <c r="D194" s="278">
        <v>1</v>
      </c>
      <c r="E194" s="181"/>
      <c r="F194" s="181">
        <f t="shared" si="4"/>
        <v>0</v>
      </c>
      <c r="G194" s="254" t="s">
        <v>805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49" t="s">
        <v>875</v>
      </c>
      <c r="B195" s="257" t="s">
        <v>1029</v>
      </c>
      <c r="C195" s="51" t="s">
        <v>28</v>
      </c>
      <c r="D195" s="56">
        <v>1</v>
      </c>
      <c r="E195" s="181"/>
      <c r="F195" s="181">
        <f t="shared" si="4"/>
        <v>0</v>
      </c>
      <c r="G195" s="254" t="s">
        <v>804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285">
        <f>A194+1</f>
        <v>116</v>
      </c>
      <c r="B196" s="257" t="s">
        <v>1004</v>
      </c>
      <c r="C196" s="51" t="s">
        <v>19</v>
      </c>
      <c r="D196" s="80">
        <v>1.1599999999999999E-2</v>
      </c>
      <c r="E196" s="181"/>
      <c r="F196" s="181">
        <f t="shared" si="4"/>
        <v>0</v>
      </c>
      <c r="G196" s="254" t="s">
        <v>805</v>
      </c>
    </row>
    <row r="197" spans="1:1020 1264:2044 2288:3068 3312:4092 4336:5116 5360:6140 6384:7164 7408:8188 8432:9212 9456:10236 10480:11260 11504:12284 12528:13308 13552:14332 14576:15356 15600:16124" x14ac:dyDescent="0.35">
      <c r="A197" s="285">
        <f>A196+1</f>
        <v>117</v>
      </c>
      <c r="B197" s="8" t="s">
        <v>861</v>
      </c>
      <c r="C197" s="51" t="s">
        <v>69</v>
      </c>
      <c r="D197" s="85">
        <v>0.45149999999999996</v>
      </c>
      <c r="E197" s="181"/>
      <c r="F197" s="181">
        <f t="shared" si="4"/>
        <v>0</v>
      </c>
      <c r="G197" s="254" t="s">
        <v>805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43"/>
      <c r="B198" s="297" t="s">
        <v>876</v>
      </c>
      <c r="C198" s="51"/>
      <c r="D198" s="85"/>
      <c r="E198" s="181"/>
      <c r="F198" s="181"/>
      <c r="G198" s="254" t="s">
        <v>805</v>
      </c>
    </row>
    <row r="199" spans="1:1020 1264:2044 2288:3068 3312:4092 4336:5116 5360:6140 6384:7164 7408:8188 8432:9212 9456:10236 10480:11260 11504:12284 12528:13308 13552:14332 14576:15356 15600:16124" ht="16.5" x14ac:dyDescent="0.35">
      <c r="A199" s="282">
        <f>A197+1</f>
        <v>118</v>
      </c>
      <c r="B199" s="262" t="s">
        <v>1030</v>
      </c>
      <c r="C199" s="51" t="s">
        <v>773</v>
      </c>
      <c r="D199" s="52">
        <v>0.77</v>
      </c>
      <c r="E199" s="181"/>
      <c r="F199" s="181">
        <f t="shared" si="4"/>
        <v>0</v>
      </c>
      <c r="G199" s="254" t="s">
        <v>805</v>
      </c>
      <c r="H199" s="90"/>
    </row>
    <row r="200" spans="1:1020 1264:2044 2288:3068 3312:4092 4336:5116 5360:6140 6384:7164 7408:8188 8432:9212 9456:10236 10480:11260 11504:12284 12528:13308 13552:14332 14576:15356 15600:16124" ht="16.5" x14ac:dyDescent="0.35">
      <c r="A200" s="291">
        <f t="shared" ref="A200:A207" si="5">A199+1</f>
        <v>119</v>
      </c>
      <c r="B200" s="262" t="s">
        <v>1031</v>
      </c>
      <c r="C200" s="51" t="s">
        <v>773</v>
      </c>
      <c r="D200" s="52">
        <v>1.32</v>
      </c>
      <c r="E200" s="181"/>
      <c r="F200" s="181">
        <f t="shared" si="4"/>
        <v>0</v>
      </c>
      <c r="G200" s="254" t="s">
        <v>805</v>
      </c>
    </row>
    <row r="201" spans="1:1020 1264:2044 2288:3068 3312:4092 4336:5116 5360:6140 6384:7164 7408:8188 8432:9212 9456:10236 10480:11260 11504:12284 12528:13308 13552:14332 14576:15356 15600:16124" ht="16.5" x14ac:dyDescent="0.35">
      <c r="A201" s="291">
        <f t="shared" si="5"/>
        <v>120</v>
      </c>
      <c r="B201" s="262" t="s">
        <v>1032</v>
      </c>
      <c r="C201" s="51" t="s">
        <v>773</v>
      </c>
      <c r="D201" s="52">
        <v>2.95</v>
      </c>
      <c r="E201" s="181"/>
      <c r="F201" s="181">
        <f t="shared" ref="F201:F261" si="6">D201*E201</f>
        <v>0</v>
      </c>
      <c r="G201" s="254" t="s">
        <v>805</v>
      </c>
      <c r="H201" s="90"/>
    </row>
    <row r="202" spans="1:1020 1264:2044 2288:3068 3312:4092 4336:5116 5360:6140 6384:7164 7408:8188 8432:9212 9456:10236 10480:11260 11504:12284 12528:13308 13552:14332 14576:15356 15600:16124" ht="16.5" x14ac:dyDescent="0.35">
      <c r="A202" s="291">
        <f t="shared" si="5"/>
        <v>121</v>
      </c>
      <c r="B202" s="262" t="s">
        <v>1033</v>
      </c>
      <c r="C202" s="51" t="s">
        <v>773</v>
      </c>
      <c r="D202" s="52">
        <v>0.86</v>
      </c>
      <c r="E202" s="181"/>
      <c r="F202" s="181">
        <f t="shared" si="6"/>
        <v>0</v>
      </c>
      <c r="G202" s="254" t="s">
        <v>805</v>
      </c>
      <c r="IF202" s="113">
        <v>18</v>
      </c>
      <c r="IG202" s="260" t="s">
        <v>74</v>
      </c>
      <c r="IH202" s="261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60" t="s">
        <v>74</v>
      </c>
      <c r="SD202" s="261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60" t="s">
        <v>74</v>
      </c>
      <c r="ABZ202" s="261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60" t="s">
        <v>74</v>
      </c>
      <c r="ALV202" s="261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60" t="s">
        <v>74</v>
      </c>
      <c r="AVR202" s="261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60" t="s">
        <v>74</v>
      </c>
      <c r="BFN202" s="261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60" t="s">
        <v>74</v>
      </c>
      <c r="BPJ202" s="261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60" t="s">
        <v>74</v>
      </c>
      <c r="BZF202" s="261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60" t="s">
        <v>74</v>
      </c>
      <c r="CJB202" s="261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60" t="s">
        <v>74</v>
      </c>
      <c r="CSX202" s="261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60" t="s">
        <v>74</v>
      </c>
      <c r="DCT202" s="261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60" t="s">
        <v>74</v>
      </c>
      <c r="DMP202" s="261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60" t="s">
        <v>74</v>
      </c>
      <c r="DWL202" s="261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60" t="s">
        <v>74</v>
      </c>
      <c r="EGH202" s="261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60" t="s">
        <v>74</v>
      </c>
      <c r="EQD202" s="261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60" t="s">
        <v>74</v>
      </c>
      <c r="EZZ202" s="261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60" t="s">
        <v>74</v>
      </c>
      <c r="FJV202" s="261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60" t="s">
        <v>74</v>
      </c>
      <c r="FTR202" s="261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60" t="s">
        <v>74</v>
      </c>
      <c r="GDN202" s="261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60" t="s">
        <v>74</v>
      </c>
      <c r="GNJ202" s="261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60" t="s">
        <v>74</v>
      </c>
      <c r="GXF202" s="261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60" t="s">
        <v>74</v>
      </c>
      <c r="HHB202" s="261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60" t="s">
        <v>74</v>
      </c>
      <c r="HQX202" s="261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60" t="s">
        <v>74</v>
      </c>
      <c r="IAT202" s="261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60" t="s">
        <v>74</v>
      </c>
      <c r="IKP202" s="261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60" t="s">
        <v>74</v>
      </c>
      <c r="IUL202" s="261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60" t="s">
        <v>74</v>
      </c>
      <c r="JEH202" s="261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60" t="s">
        <v>74</v>
      </c>
      <c r="JOD202" s="261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60" t="s">
        <v>74</v>
      </c>
      <c r="JXZ202" s="261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60" t="s">
        <v>74</v>
      </c>
      <c r="KHV202" s="261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60" t="s">
        <v>74</v>
      </c>
      <c r="KRR202" s="261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60" t="s">
        <v>74</v>
      </c>
      <c r="LBN202" s="261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60" t="s">
        <v>74</v>
      </c>
      <c r="LLJ202" s="261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60" t="s">
        <v>74</v>
      </c>
      <c r="LVF202" s="261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60" t="s">
        <v>74</v>
      </c>
      <c r="MFB202" s="261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60" t="s">
        <v>74</v>
      </c>
      <c r="MOX202" s="261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60" t="s">
        <v>74</v>
      </c>
      <c r="MYT202" s="261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60" t="s">
        <v>74</v>
      </c>
      <c r="NIP202" s="261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60" t="s">
        <v>74</v>
      </c>
      <c r="NSL202" s="261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60" t="s">
        <v>74</v>
      </c>
      <c r="OCH202" s="261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60" t="s">
        <v>74</v>
      </c>
      <c r="OMD202" s="261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60" t="s">
        <v>74</v>
      </c>
      <c r="OVZ202" s="261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60" t="s">
        <v>74</v>
      </c>
      <c r="PFV202" s="261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60" t="s">
        <v>74</v>
      </c>
      <c r="PPR202" s="261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60" t="s">
        <v>74</v>
      </c>
      <c r="PZN202" s="261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60" t="s">
        <v>74</v>
      </c>
      <c r="QJJ202" s="261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60" t="s">
        <v>74</v>
      </c>
      <c r="QTF202" s="261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60" t="s">
        <v>74</v>
      </c>
      <c r="RDB202" s="261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60" t="s">
        <v>74</v>
      </c>
      <c r="RMX202" s="261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60" t="s">
        <v>74</v>
      </c>
      <c r="RWT202" s="261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60" t="s">
        <v>74</v>
      </c>
      <c r="SGP202" s="261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60" t="s">
        <v>74</v>
      </c>
      <c r="SQL202" s="261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60" t="s">
        <v>74</v>
      </c>
      <c r="TAH202" s="261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60" t="s">
        <v>74</v>
      </c>
      <c r="TKD202" s="261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60" t="s">
        <v>74</v>
      </c>
      <c r="TTZ202" s="261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60" t="s">
        <v>74</v>
      </c>
      <c r="UDV202" s="261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60" t="s">
        <v>74</v>
      </c>
      <c r="UNR202" s="261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60" t="s">
        <v>74</v>
      </c>
      <c r="UXN202" s="261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60" t="s">
        <v>74</v>
      </c>
      <c r="VHJ202" s="261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60" t="s">
        <v>74</v>
      </c>
      <c r="VRF202" s="261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60" t="s">
        <v>74</v>
      </c>
      <c r="WBB202" s="261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60" t="s">
        <v>74</v>
      </c>
      <c r="WKX202" s="261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60" t="s">
        <v>74</v>
      </c>
      <c r="WUT202" s="261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291">
        <f t="shared" si="5"/>
        <v>122</v>
      </c>
      <c r="B203" s="253" t="s">
        <v>1034</v>
      </c>
      <c r="C203" s="206" t="s">
        <v>28</v>
      </c>
      <c r="D203" s="292">
        <v>1</v>
      </c>
      <c r="E203" s="181"/>
      <c r="F203" s="181">
        <f t="shared" si="6"/>
        <v>0</v>
      </c>
      <c r="G203" s="254" t="s">
        <v>805</v>
      </c>
      <c r="H203" s="90"/>
    </row>
    <row r="204" spans="1:1020 1264:2044 2288:3068 3312:4092 4336:5116 5360:6140 6384:7164 7408:8188 8432:9212 9456:10236 10480:11260 11504:12284 12528:13308 13552:14332 14576:15356 15600:16124" ht="16.5" x14ac:dyDescent="0.35">
      <c r="A204" s="282">
        <f t="shared" si="5"/>
        <v>123</v>
      </c>
      <c r="B204" s="257" t="s">
        <v>1035</v>
      </c>
      <c r="C204" s="84" t="s">
        <v>777</v>
      </c>
      <c r="D204" s="278">
        <v>24.9</v>
      </c>
      <c r="E204" s="181"/>
      <c r="F204" s="181">
        <f t="shared" si="6"/>
        <v>0</v>
      </c>
      <c r="G204" s="254" t="s">
        <v>805</v>
      </c>
      <c r="IF204" s="113">
        <v>18</v>
      </c>
      <c r="IG204" s="260" t="s">
        <v>74</v>
      </c>
      <c r="IH204" s="261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60" t="s">
        <v>74</v>
      </c>
      <c r="SD204" s="261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60" t="s">
        <v>74</v>
      </c>
      <c r="ABZ204" s="261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60" t="s">
        <v>74</v>
      </c>
      <c r="ALV204" s="261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60" t="s">
        <v>74</v>
      </c>
      <c r="AVR204" s="261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60" t="s">
        <v>74</v>
      </c>
      <c r="BFN204" s="261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60" t="s">
        <v>74</v>
      </c>
      <c r="BPJ204" s="261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60" t="s">
        <v>74</v>
      </c>
      <c r="BZF204" s="261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60" t="s">
        <v>74</v>
      </c>
      <c r="CJB204" s="261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60" t="s">
        <v>74</v>
      </c>
      <c r="CSX204" s="261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60" t="s">
        <v>74</v>
      </c>
      <c r="DCT204" s="261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60" t="s">
        <v>74</v>
      </c>
      <c r="DMP204" s="261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60" t="s">
        <v>74</v>
      </c>
      <c r="DWL204" s="261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60" t="s">
        <v>74</v>
      </c>
      <c r="EGH204" s="261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60" t="s">
        <v>74</v>
      </c>
      <c r="EQD204" s="261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60" t="s">
        <v>74</v>
      </c>
      <c r="EZZ204" s="261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60" t="s">
        <v>74</v>
      </c>
      <c r="FJV204" s="261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60" t="s">
        <v>74</v>
      </c>
      <c r="FTR204" s="261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60" t="s">
        <v>74</v>
      </c>
      <c r="GDN204" s="261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60" t="s">
        <v>74</v>
      </c>
      <c r="GNJ204" s="261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60" t="s">
        <v>74</v>
      </c>
      <c r="GXF204" s="261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60" t="s">
        <v>74</v>
      </c>
      <c r="HHB204" s="261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60" t="s">
        <v>74</v>
      </c>
      <c r="HQX204" s="261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60" t="s">
        <v>74</v>
      </c>
      <c r="IAT204" s="261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60" t="s">
        <v>74</v>
      </c>
      <c r="IKP204" s="261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60" t="s">
        <v>74</v>
      </c>
      <c r="IUL204" s="261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60" t="s">
        <v>74</v>
      </c>
      <c r="JEH204" s="261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60" t="s">
        <v>74</v>
      </c>
      <c r="JOD204" s="261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60" t="s">
        <v>74</v>
      </c>
      <c r="JXZ204" s="261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60" t="s">
        <v>74</v>
      </c>
      <c r="KHV204" s="261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60" t="s">
        <v>74</v>
      </c>
      <c r="KRR204" s="261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60" t="s">
        <v>74</v>
      </c>
      <c r="LBN204" s="261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60" t="s">
        <v>74</v>
      </c>
      <c r="LLJ204" s="261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60" t="s">
        <v>74</v>
      </c>
      <c r="LVF204" s="261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60" t="s">
        <v>74</v>
      </c>
      <c r="MFB204" s="261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60" t="s">
        <v>74</v>
      </c>
      <c r="MOX204" s="261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60" t="s">
        <v>74</v>
      </c>
      <c r="MYT204" s="261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60" t="s">
        <v>74</v>
      </c>
      <c r="NIP204" s="261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60" t="s">
        <v>74</v>
      </c>
      <c r="NSL204" s="261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60" t="s">
        <v>74</v>
      </c>
      <c r="OCH204" s="261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60" t="s">
        <v>74</v>
      </c>
      <c r="OMD204" s="261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60" t="s">
        <v>74</v>
      </c>
      <c r="OVZ204" s="261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60" t="s">
        <v>74</v>
      </c>
      <c r="PFV204" s="261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60" t="s">
        <v>74</v>
      </c>
      <c r="PPR204" s="261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60" t="s">
        <v>74</v>
      </c>
      <c r="PZN204" s="261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60" t="s">
        <v>74</v>
      </c>
      <c r="QJJ204" s="261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60" t="s">
        <v>74</v>
      </c>
      <c r="QTF204" s="261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60" t="s">
        <v>74</v>
      </c>
      <c r="RDB204" s="261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60" t="s">
        <v>74</v>
      </c>
      <c r="RMX204" s="261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60" t="s">
        <v>74</v>
      </c>
      <c r="RWT204" s="261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60" t="s">
        <v>74</v>
      </c>
      <c r="SGP204" s="261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60" t="s">
        <v>74</v>
      </c>
      <c r="SQL204" s="261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60" t="s">
        <v>74</v>
      </c>
      <c r="TAH204" s="261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60" t="s">
        <v>74</v>
      </c>
      <c r="TKD204" s="261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60" t="s">
        <v>74</v>
      </c>
      <c r="TTZ204" s="261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60" t="s">
        <v>74</v>
      </c>
      <c r="UDV204" s="261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60" t="s">
        <v>74</v>
      </c>
      <c r="UNR204" s="261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60" t="s">
        <v>74</v>
      </c>
      <c r="UXN204" s="261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60" t="s">
        <v>74</v>
      </c>
      <c r="VHJ204" s="261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60" t="s">
        <v>74</v>
      </c>
      <c r="VRF204" s="261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60" t="s">
        <v>74</v>
      </c>
      <c r="WBB204" s="261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60" t="s">
        <v>74</v>
      </c>
      <c r="WKX204" s="261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60" t="s">
        <v>74</v>
      </c>
      <c r="WUT204" s="261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35">
      <c r="A205" s="283">
        <f t="shared" si="5"/>
        <v>124</v>
      </c>
      <c r="B205" s="253" t="s">
        <v>1036</v>
      </c>
      <c r="C205" s="84" t="s">
        <v>28</v>
      </c>
      <c r="D205" s="109">
        <v>1</v>
      </c>
      <c r="E205" s="181"/>
      <c r="F205" s="181">
        <f t="shared" si="6"/>
        <v>0</v>
      </c>
      <c r="G205" s="254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285">
        <f t="shared" si="5"/>
        <v>125</v>
      </c>
      <c r="B206" s="257" t="s">
        <v>877</v>
      </c>
      <c r="C206" s="51" t="s">
        <v>52</v>
      </c>
      <c r="D206" s="52">
        <v>34.5</v>
      </c>
      <c r="E206" s="181"/>
      <c r="F206" s="181">
        <f t="shared" si="6"/>
        <v>0</v>
      </c>
      <c r="G206" s="254" t="s">
        <v>805</v>
      </c>
      <c r="IF206" s="113">
        <v>18</v>
      </c>
      <c r="IG206" s="260" t="s">
        <v>74</v>
      </c>
      <c r="IH206" s="261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60" t="s">
        <v>74</v>
      </c>
      <c r="SD206" s="261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60" t="s">
        <v>74</v>
      </c>
      <c r="ABZ206" s="261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60" t="s">
        <v>74</v>
      </c>
      <c r="ALV206" s="261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60" t="s">
        <v>74</v>
      </c>
      <c r="AVR206" s="261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60" t="s">
        <v>74</v>
      </c>
      <c r="BFN206" s="261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60" t="s">
        <v>74</v>
      </c>
      <c r="BPJ206" s="261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60" t="s">
        <v>74</v>
      </c>
      <c r="BZF206" s="261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60" t="s">
        <v>74</v>
      </c>
      <c r="CJB206" s="261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60" t="s">
        <v>74</v>
      </c>
      <c r="CSX206" s="261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60" t="s">
        <v>74</v>
      </c>
      <c r="DCT206" s="261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60" t="s">
        <v>74</v>
      </c>
      <c r="DMP206" s="261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60" t="s">
        <v>74</v>
      </c>
      <c r="DWL206" s="261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60" t="s">
        <v>74</v>
      </c>
      <c r="EGH206" s="261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60" t="s">
        <v>74</v>
      </c>
      <c r="EQD206" s="261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60" t="s">
        <v>74</v>
      </c>
      <c r="EZZ206" s="261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60" t="s">
        <v>74</v>
      </c>
      <c r="FJV206" s="261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60" t="s">
        <v>74</v>
      </c>
      <c r="FTR206" s="261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60" t="s">
        <v>74</v>
      </c>
      <c r="GDN206" s="261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60" t="s">
        <v>74</v>
      </c>
      <c r="GNJ206" s="261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60" t="s">
        <v>74</v>
      </c>
      <c r="GXF206" s="261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60" t="s">
        <v>74</v>
      </c>
      <c r="HHB206" s="261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60" t="s">
        <v>74</v>
      </c>
      <c r="HQX206" s="261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60" t="s">
        <v>74</v>
      </c>
      <c r="IAT206" s="261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60" t="s">
        <v>74</v>
      </c>
      <c r="IKP206" s="261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60" t="s">
        <v>74</v>
      </c>
      <c r="IUL206" s="261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60" t="s">
        <v>74</v>
      </c>
      <c r="JEH206" s="261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60" t="s">
        <v>74</v>
      </c>
      <c r="JOD206" s="261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60" t="s">
        <v>74</v>
      </c>
      <c r="JXZ206" s="261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60" t="s">
        <v>74</v>
      </c>
      <c r="KHV206" s="261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60" t="s">
        <v>74</v>
      </c>
      <c r="KRR206" s="261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60" t="s">
        <v>74</v>
      </c>
      <c r="LBN206" s="261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60" t="s">
        <v>74</v>
      </c>
      <c r="LLJ206" s="261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60" t="s">
        <v>74</v>
      </c>
      <c r="LVF206" s="261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60" t="s">
        <v>74</v>
      </c>
      <c r="MFB206" s="261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60" t="s">
        <v>74</v>
      </c>
      <c r="MOX206" s="261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60" t="s">
        <v>74</v>
      </c>
      <c r="MYT206" s="261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60" t="s">
        <v>74</v>
      </c>
      <c r="NIP206" s="261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60" t="s">
        <v>74</v>
      </c>
      <c r="NSL206" s="261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60" t="s">
        <v>74</v>
      </c>
      <c r="OCH206" s="261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60" t="s">
        <v>74</v>
      </c>
      <c r="OMD206" s="261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60" t="s">
        <v>74</v>
      </c>
      <c r="OVZ206" s="261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60" t="s">
        <v>74</v>
      </c>
      <c r="PFV206" s="261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60" t="s">
        <v>74</v>
      </c>
      <c r="PPR206" s="261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60" t="s">
        <v>74</v>
      </c>
      <c r="PZN206" s="261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60" t="s">
        <v>74</v>
      </c>
      <c r="QJJ206" s="261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60" t="s">
        <v>74</v>
      </c>
      <c r="QTF206" s="261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60" t="s">
        <v>74</v>
      </c>
      <c r="RDB206" s="261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60" t="s">
        <v>74</v>
      </c>
      <c r="RMX206" s="261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60" t="s">
        <v>74</v>
      </c>
      <c r="RWT206" s="261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60" t="s">
        <v>74</v>
      </c>
      <c r="SGP206" s="261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60" t="s">
        <v>74</v>
      </c>
      <c r="SQL206" s="261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60" t="s">
        <v>74</v>
      </c>
      <c r="TAH206" s="261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60" t="s">
        <v>74</v>
      </c>
      <c r="TKD206" s="261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60" t="s">
        <v>74</v>
      </c>
      <c r="TTZ206" s="261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60" t="s">
        <v>74</v>
      </c>
      <c r="UDV206" s="261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60" t="s">
        <v>74</v>
      </c>
      <c r="UNR206" s="261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60" t="s">
        <v>74</v>
      </c>
      <c r="UXN206" s="261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60" t="s">
        <v>74</v>
      </c>
      <c r="VHJ206" s="261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60" t="s">
        <v>74</v>
      </c>
      <c r="VRF206" s="261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60" t="s">
        <v>74</v>
      </c>
      <c r="WBB206" s="261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60" t="s">
        <v>74</v>
      </c>
      <c r="WKX206" s="261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60" t="s">
        <v>74</v>
      </c>
      <c r="WUT206" s="261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285">
        <f t="shared" si="5"/>
        <v>126</v>
      </c>
      <c r="B207" s="8" t="s">
        <v>1037</v>
      </c>
      <c r="C207" s="84" t="s">
        <v>28</v>
      </c>
      <c r="D207" s="278">
        <v>2</v>
      </c>
      <c r="E207" s="181"/>
      <c r="F207" s="181">
        <f t="shared" si="6"/>
        <v>0</v>
      </c>
      <c r="G207" s="254" t="s">
        <v>805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43" t="s">
        <v>878</v>
      </c>
      <c r="B208" s="8" t="s">
        <v>1038</v>
      </c>
      <c r="C208" s="84" t="s">
        <v>28</v>
      </c>
      <c r="D208" s="52">
        <v>2</v>
      </c>
      <c r="E208" s="181"/>
      <c r="F208" s="181">
        <f t="shared" si="6"/>
        <v>0</v>
      </c>
      <c r="G208" s="254" t="s">
        <v>825</v>
      </c>
      <c r="IF208" s="113">
        <v>18</v>
      </c>
      <c r="IG208" s="260" t="s">
        <v>74</v>
      </c>
      <c r="IH208" s="261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60" t="s">
        <v>74</v>
      </c>
      <c r="SD208" s="261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60" t="s">
        <v>74</v>
      </c>
      <c r="ABZ208" s="261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60" t="s">
        <v>74</v>
      </c>
      <c r="ALV208" s="261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60" t="s">
        <v>74</v>
      </c>
      <c r="AVR208" s="261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60" t="s">
        <v>74</v>
      </c>
      <c r="BFN208" s="261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60" t="s">
        <v>74</v>
      </c>
      <c r="BPJ208" s="261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60" t="s">
        <v>74</v>
      </c>
      <c r="BZF208" s="261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60" t="s">
        <v>74</v>
      </c>
      <c r="CJB208" s="261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60" t="s">
        <v>74</v>
      </c>
      <c r="CSX208" s="261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60" t="s">
        <v>74</v>
      </c>
      <c r="DCT208" s="261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60" t="s">
        <v>74</v>
      </c>
      <c r="DMP208" s="261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60" t="s">
        <v>74</v>
      </c>
      <c r="DWL208" s="261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60" t="s">
        <v>74</v>
      </c>
      <c r="EGH208" s="261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60" t="s">
        <v>74</v>
      </c>
      <c r="EQD208" s="261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60" t="s">
        <v>74</v>
      </c>
      <c r="EZZ208" s="261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60" t="s">
        <v>74</v>
      </c>
      <c r="FJV208" s="261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60" t="s">
        <v>74</v>
      </c>
      <c r="FTR208" s="261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60" t="s">
        <v>74</v>
      </c>
      <c r="GDN208" s="261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60" t="s">
        <v>74</v>
      </c>
      <c r="GNJ208" s="261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60" t="s">
        <v>74</v>
      </c>
      <c r="GXF208" s="261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60" t="s">
        <v>74</v>
      </c>
      <c r="HHB208" s="261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60" t="s">
        <v>74</v>
      </c>
      <c r="HQX208" s="261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60" t="s">
        <v>74</v>
      </c>
      <c r="IAT208" s="261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60" t="s">
        <v>74</v>
      </c>
      <c r="IKP208" s="261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60" t="s">
        <v>74</v>
      </c>
      <c r="IUL208" s="261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60" t="s">
        <v>74</v>
      </c>
      <c r="JEH208" s="261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60" t="s">
        <v>74</v>
      </c>
      <c r="JOD208" s="261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60" t="s">
        <v>74</v>
      </c>
      <c r="JXZ208" s="261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60" t="s">
        <v>74</v>
      </c>
      <c r="KHV208" s="261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60" t="s">
        <v>74</v>
      </c>
      <c r="KRR208" s="261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60" t="s">
        <v>74</v>
      </c>
      <c r="LBN208" s="261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60" t="s">
        <v>74</v>
      </c>
      <c r="LLJ208" s="261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60" t="s">
        <v>74</v>
      </c>
      <c r="LVF208" s="261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60" t="s">
        <v>74</v>
      </c>
      <c r="MFB208" s="261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60" t="s">
        <v>74</v>
      </c>
      <c r="MOX208" s="261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60" t="s">
        <v>74</v>
      </c>
      <c r="MYT208" s="261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60" t="s">
        <v>74</v>
      </c>
      <c r="NIP208" s="261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60" t="s">
        <v>74</v>
      </c>
      <c r="NSL208" s="261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60" t="s">
        <v>74</v>
      </c>
      <c r="OCH208" s="261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60" t="s">
        <v>74</v>
      </c>
      <c r="OMD208" s="261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60" t="s">
        <v>74</v>
      </c>
      <c r="OVZ208" s="261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60" t="s">
        <v>74</v>
      </c>
      <c r="PFV208" s="261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60" t="s">
        <v>74</v>
      </c>
      <c r="PPR208" s="261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60" t="s">
        <v>74</v>
      </c>
      <c r="PZN208" s="261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60" t="s">
        <v>74</v>
      </c>
      <c r="QJJ208" s="261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60" t="s">
        <v>74</v>
      </c>
      <c r="QTF208" s="261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60" t="s">
        <v>74</v>
      </c>
      <c r="RDB208" s="261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60" t="s">
        <v>74</v>
      </c>
      <c r="RMX208" s="261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60" t="s">
        <v>74</v>
      </c>
      <c r="RWT208" s="261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60" t="s">
        <v>74</v>
      </c>
      <c r="SGP208" s="261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60" t="s">
        <v>74</v>
      </c>
      <c r="SQL208" s="261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60" t="s">
        <v>74</v>
      </c>
      <c r="TAH208" s="261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60" t="s">
        <v>74</v>
      </c>
      <c r="TKD208" s="261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60" t="s">
        <v>74</v>
      </c>
      <c r="TTZ208" s="261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60" t="s">
        <v>74</v>
      </c>
      <c r="UDV208" s="261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60" t="s">
        <v>74</v>
      </c>
      <c r="UNR208" s="261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60" t="s">
        <v>74</v>
      </c>
      <c r="UXN208" s="261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60" t="s">
        <v>74</v>
      </c>
      <c r="VHJ208" s="261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60" t="s">
        <v>74</v>
      </c>
      <c r="VRF208" s="261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60" t="s">
        <v>74</v>
      </c>
      <c r="WBB208" s="261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60" t="s">
        <v>74</v>
      </c>
      <c r="WKX208" s="261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60" t="s">
        <v>74</v>
      </c>
      <c r="WUT208" s="261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290">
        <f>A207+1</f>
        <v>127</v>
      </c>
      <c r="B209" s="8" t="s">
        <v>1039</v>
      </c>
      <c r="C209" s="84" t="s">
        <v>28</v>
      </c>
      <c r="D209" s="278">
        <v>1</v>
      </c>
      <c r="E209" s="181"/>
      <c r="F209" s="181">
        <f t="shared" si="6"/>
        <v>0</v>
      </c>
      <c r="G209" s="254" t="s">
        <v>805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289" t="s">
        <v>700</v>
      </c>
      <c r="B210" s="8" t="s">
        <v>1040</v>
      </c>
      <c r="C210" s="84" t="s">
        <v>28</v>
      </c>
      <c r="D210" s="52">
        <v>1</v>
      </c>
      <c r="E210" s="181"/>
      <c r="F210" s="181">
        <f t="shared" si="6"/>
        <v>0</v>
      </c>
      <c r="G210" s="254" t="s">
        <v>825</v>
      </c>
      <c r="IF210" s="113">
        <v>18</v>
      </c>
      <c r="IG210" s="260" t="s">
        <v>74</v>
      </c>
      <c r="IH210" s="261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60" t="s">
        <v>74</v>
      </c>
      <c r="SD210" s="261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60" t="s">
        <v>74</v>
      </c>
      <c r="ABZ210" s="261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60" t="s">
        <v>74</v>
      </c>
      <c r="ALV210" s="261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60" t="s">
        <v>74</v>
      </c>
      <c r="AVR210" s="261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60" t="s">
        <v>74</v>
      </c>
      <c r="BFN210" s="261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60" t="s">
        <v>74</v>
      </c>
      <c r="BPJ210" s="261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60" t="s">
        <v>74</v>
      </c>
      <c r="BZF210" s="261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60" t="s">
        <v>74</v>
      </c>
      <c r="CJB210" s="261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60" t="s">
        <v>74</v>
      </c>
      <c r="CSX210" s="261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60" t="s">
        <v>74</v>
      </c>
      <c r="DCT210" s="261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60" t="s">
        <v>74</v>
      </c>
      <c r="DMP210" s="261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60" t="s">
        <v>74</v>
      </c>
      <c r="DWL210" s="261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60" t="s">
        <v>74</v>
      </c>
      <c r="EGH210" s="261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60" t="s">
        <v>74</v>
      </c>
      <c r="EQD210" s="261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60" t="s">
        <v>74</v>
      </c>
      <c r="EZZ210" s="261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60" t="s">
        <v>74</v>
      </c>
      <c r="FJV210" s="261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60" t="s">
        <v>74</v>
      </c>
      <c r="FTR210" s="261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60" t="s">
        <v>74</v>
      </c>
      <c r="GDN210" s="261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60" t="s">
        <v>74</v>
      </c>
      <c r="GNJ210" s="261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60" t="s">
        <v>74</v>
      </c>
      <c r="GXF210" s="261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60" t="s">
        <v>74</v>
      </c>
      <c r="HHB210" s="261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60" t="s">
        <v>74</v>
      </c>
      <c r="HQX210" s="261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60" t="s">
        <v>74</v>
      </c>
      <c r="IAT210" s="261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60" t="s">
        <v>74</v>
      </c>
      <c r="IKP210" s="261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60" t="s">
        <v>74</v>
      </c>
      <c r="IUL210" s="261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60" t="s">
        <v>74</v>
      </c>
      <c r="JEH210" s="261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60" t="s">
        <v>74</v>
      </c>
      <c r="JOD210" s="261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60" t="s">
        <v>74</v>
      </c>
      <c r="JXZ210" s="261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60" t="s">
        <v>74</v>
      </c>
      <c r="KHV210" s="261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60" t="s">
        <v>74</v>
      </c>
      <c r="KRR210" s="261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60" t="s">
        <v>74</v>
      </c>
      <c r="LBN210" s="261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60" t="s">
        <v>74</v>
      </c>
      <c r="LLJ210" s="261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60" t="s">
        <v>74</v>
      </c>
      <c r="LVF210" s="261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60" t="s">
        <v>74</v>
      </c>
      <c r="MFB210" s="261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60" t="s">
        <v>74</v>
      </c>
      <c r="MOX210" s="261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60" t="s">
        <v>74</v>
      </c>
      <c r="MYT210" s="261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60" t="s">
        <v>74</v>
      </c>
      <c r="NIP210" s="261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60" t="s">
        <v>74</v>
      </c>
      <c r="NSL210" s="261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60" t="s">
        <v>74</v>
      </c>
      <c r="OCH210" s="261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60" t="s">
        <v>74</v>
      </c>
      <c r="OMD210" s="261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60" t="s">
        <v>74</v>
      </c>
      <c r="OVZ210" s="261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60" t="s">
        <v>74</v>
      </c>
      <c r="PFV210" s="261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60" t="s">
        <v>74</v>
      </c>
      <c r="PPR210" s="261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60" t="s">
        <v>74</v>
      </c>
      <c r="PZN210" s="261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60" t="s">
        <v>74</v>
      </c>
      <c r="QJJ210" s="261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60" t="s">
        <v>74</v>
      </c>
      <c r="QTF210" s="261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60" t="s">
        <v>74</v>
      </c>
      <c r="RDB210" s="261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60" t="s">
        <v>74</v>
      </c>
      <c r="RMX210" s="261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60" t="s">
        <v>74</v>
      </c>
      <c r="RWT210" s="261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60" t="s">
        <v>74</v>
      </c>
      <c r="SGP210" s="261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60" t="s">
        <v>74</v>
      </c>
      <c r="SQL210" s="261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60" t="s">
        <v>74</v>
      </c>
      <c r="TAH210" s="261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60" t="s">
        <v>74</v>
      </c>
      <c r="TKD210" s="261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60" t="s">
        <v>74</v>
      </c>
      <c r="TTZ210" s="261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60" t="s">
        <v>74</v>
      </c>
      <c r="UDV210" s="261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60" t="s">
        <v>74</v>
      </c>
      <c r="UNR210" s="261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60" t="s">
        <v>74</v>
      </c>
      <c r="UXN210" s="261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60" t="s">
        <v>74</v>
      </c>
      <c r="VHJ210" s="261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60" t="s">
        <v>74</v>
      </c>
      <c r="VRF210" s="261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60" t="s">
        <v>74</v>
      </c>
      <c r="WBB210" s="261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60" t="s">
        <v>74</v>
      </c>
      <c r="WKX210" s="261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60" t="s">
        <v>74</v>
      </c>
      <c r="WUT210" s="261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290">
        <f>A209+1</f>
        <v>128</v>
      </c>
      <c r="B211" s="257" t="s">
        <v>1041</v>
      </c>
      <c r="C211" s="84" t="s">
        <v>28</v>
      </c>
      <c r="D211" s="52">
        <v>1</v>
      </c>
      <c r="E211" s="181"/>
      <c r="F211" s="181">
        <f t="shared" si="6"/>
        <v>0</v>
      </c>
      <c r="G211" s="254" t="s">
        <v>805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289" t="s">
        <v>701</v>
      </c>
      <c r="B212" s="257" t="s">
        <v>1042</v>
      </c>
      <c r="C212" s="84" t="s">
        <v>28</v>
      </c>
      <c r="D212" s="52">
        <v>1</v>
      </c>
      <c r="E212" s="181"/>
      <c r="F212" s="181">
        <f t="shared" si="6"/>
        <v>0</v>
      </c>
      <c r="G212" s="254" t="s">
        <v>825</v>
      </c>
      <c r="IF212" s="113">
        <v>18</v>
      </c>
      <c r="IG212" s="260" t="s">
        <v>74</v>
      </c>
      <c r="IH212" s="261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60" t="s">
        <v>74</v>
      </c>
      <c r="SD212" s="261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60" t="s">
        <v>74</v>
      </c>
      <c r="ABZ212" s="261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60" t="s">
        <v>74</v>
      </c>
      <c r="ALV212" s="261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60" t="s">
        <v>74</v>
      </c>
      <c r="AVR212" s="261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60" t="s">
        <v>74</v>
      </c>
      <c r="BFN212" s="261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60" t="s">
        <v>74</v>
      </c>
      <c r="BPJ212" s="261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60" t="s">
        <v>74</v>
      </c>
      <c r="BZF212" s="261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60" t="s">
        <v>74</v>
      </c>
      <c r="CJB212" s="261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60" t="s">
        <v>74</v>
      </c>
      <c r="CSX212" s="261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60" t="s">
        <v>74</v>
      </c>
      <c r="DCT212" s="261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60" t="s">
        <v>74</v>
      </c>
      <c r="DMP212" s="261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60" t="s">
        <v>74</v>
      </c>
      <c r="DWL212" s="261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60" t="s">
        <v>74</v>
      </c>
      <c r="EGH212" s="261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60" t="s">
        <v>74</v>
      </c>
      <c r="EQD212" s="261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60" t="s">
        <v>74</v>
      </c>
      <c r="EZZ212" s="261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60" t="s">
        <v>74</v>
      </c>
      <c r="FJV212" s="261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60" t="s">
        <v>74</v>
      </c>
      <c r="FTR212" s="261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60" t="s">
        <v>74</v>
      </c>
      <c r="GDN212" s="261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60" t="s">
        <v>74</v>
      </c>
      <c r="GNJ212" s="261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60" t="s">
        <v>74</v>
      </c>
      <c r="GXF212" s="261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60" t="s">
        <v>74</v>
      </c>
      <c r="HHB212" s="261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60" t="s">
        <v>74</v>
      </c>
      <c r="HQX212" s="261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60" t="s">
        <v>74</v>
      </c>
      <c r="IAT212" s="261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60" t="s">
        <v>74</v>
      </c>
      <c r="IKP212" s="261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60" t="s">
        <v>74</v>
      </c>
      <c r="IUL212" s="261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60" t="s">
        <v>74</v>
      </c>
      <c r="JEH212" s="261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60" t="s">
        <v>74</v>
      </c>
      <c r="JOD212" s="261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60" t="s">
        <v>74</v>
      </c>
      <c r="JXZ212" s="261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60" t="s">
        <v>74</v>
      </c>
      <c r="KHV212" s="261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60" t="s">
        <v>74</v>
      </c>
      <c r="KRR212" s="261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60" t="s">
        <v>74</v>
      </c>
      <c r="LBN212" s="261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60" t="s">
        <v>74</v>
      </c>
      <c r="LLJ212" s="261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60" t="s">
        <v>74</v>
      </c>
      <c r="LVF212" s="261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60" t="s">
        <v>74</v>
      </c>
      <c r="MFB212" s="261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60" t="s">
        <v>74</v>
      </c>
      <c r="MOX212" s="261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60" t="s">
        <v>74</v>
      </c>
      <c r="MYT212" s="261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60" t="s">
        <v>74</v>
      </c>
      <c r="NIP212" s="261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60" t="s">
        <v>74</v>
      </c>
      <c r="NSL212" s="261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60" t="s">
        <v>74</v>
      </c>
      <c r="OCH212" s="261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60" t="s">
        <v>74</v>
      </c>
      <c r="OMD212" s="261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60" t="s">
        <v>74</v>
      </c>
      <c r="OVZ212" s="261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60" t="s">
        <v>74</v>
      </c>
      <c r="PFV212" s="261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60" t="s">
        <v>74</v>
      </c>
      <c r="PPR212" s="261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60" t="s">
        <v>74</v>
      </c>
      <c r="PZN212" s="261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60" t="s">
        <v>74</v>
      </c>
      <c r="QJJ212" s="261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60" t="s">
        <v>74</v>
      </c>
      <c r="QTF212" s="261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60" t="s">
        <v>74</v>
      </c>
      <c r="RDB212" s="261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60" t="s">
        <v>74</v>
      </c>
      <c r="RMX212" s="261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60" t="s">
        <v>74</v>
      </c>
      <c r="RWT212" s="261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60" t="s">
        <v>74</v>
      </c>
      <c r="SGP212" s="261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60" t="s">
        <v>74</v>
      </c>
      <c r="SQL212" s="261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60" t="s">
        <v>74</v>
      </c>
      <c r="TAH212" s="261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60" t="s">
        <v>74</v>
      </c>
      <c r="TKD212" s="261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60" t="s">
        <v>74</v>
      </c>
      <c r="TTZ212" s="261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60" t="s">
        <v>74</v>
      </c>
      <c r="UDV212" s="261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60" t="s">
        <v>74</v>
      </c>
      <c r="UNR212" s="261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60" t="s">
        <v>74</v>
      </c>
      <c r="UXN212" s="261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60" t="s">
        <v>74</v>
      </c>
      <c r="VHJ212" s="261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60" t="s">
        <v>74</v>
      </c>
      <c r="VRF212" s="261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60" t="s">
        <v>74</v>
      </c>
      <c r="WBB212" s="261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60" t="s">
        <v>74</v>
      </c>
      <c r="WKX212" s="261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60" t="s">
        <v>74</v>
      </c>
      <c r="WUT212" s="261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290">
        <f>A211+1</f>
        <v>129</v>
      </c>
      <c r="B213" s="257" t="s">
        <v>879</v>
      </c>
      <c r="C213" s="84" t="s">
        <v>28</v>
      </c>
      <c r="D213" s="281">
        <v>1</v>
      </c>
      <c r="E213" s="181"/>
      <c r="F213" s="181">
        <f t="shared" si="6"/>
        <v>0</v>
      </c>
      <c r="G213" s="254" t="s">
        <v>805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49" t="s">
        <v>702</v>
      </c>
      <c r="B214" s="257" t="s">
        <v>880</v>
      </c>
      <c r="C214" s="84" t="s">
        <v>28</v>
      </c>
      <c r="D214" s="52">
        <v>1</v>
      </c>
      <c r="E214" s="181"/>
      <c r="F214" s="181">
        <f t="shared" si="6"/>
        <v>0</v>
      </c>
      <c r="G214" s="254" t="s">
        <v>825</v>
      </c>
      <c r="IF214" s="113">
        <v>18</v>
      </c>
      <c r="IG214" s="260" t="s">
        <v>74</v>
      </c>
      <c r="IH214" s="261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60" t="s">
        <v>74</v>
      </c>
      <c r="SD214" s="261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60" t="s">
        <v>74</v>
      </c>
      <c r="ABZ214" s="261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60" t="s">
        <v>74</v>
      </c>
      <c r="ALV214" s="261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60" t="s">
        <v>74</v>
      </c>
      <c r="AVR214" s="261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60" t="s">
        <v>74</v>
      </c>
      <c r="BFN214" s="261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60" t="s">
        <v>74</v>
      </c>
      <c r="BPJ214" s="261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60" t="s">
        <v>74</v>
      </c>
      <c r="BZF214" s="261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60" t="s">
        <v>74</v>
      </c>
      <c r="CJB214" s="261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60" t="s">
        <v>74</v>
      </c>
      <c r="CSX214" s="261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60" t="s">
        <v>74</v>
      </c>
      <c r="DCT214" s="261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60" t="s">
        <v>74</v>
      </c>
      <c r="DMP214" s="261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60" t="s">
        <v>74</v>
      </c>
      <c r="DWL214" s="261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60" t="s">
        <v>74</v>
      </c>
      <c r="EGH214" s="261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60" t="s">
        <v>74</v>
      </c>
      <c r="EQD214" s="261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60" t="s">
        <v>74</v>
      </c>
      <c r="EZZ214" s="261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60" t="s">
        <v>74</v>
      </c>
      <c r="FJV214" s="261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60" t="s">
        <v>74</v>
      </c>
      <c r="FTR214" s="261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60" t="s">
        <v>74</v>
      </c>
      <c r="GDN214" s="261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60" t="s">
        <v>74</v>
      </c>
      <c r="GNJ214" s="261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60" t="s">
        <v>74</v>
      </c>
      <c r="GXF214" s="261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60" t="s">
        <v>74</v>
      </c>
      <c r="HHB214" s="261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60" t="s">
        <v>74</v>
      </c>
      <c r="HQX214" s="261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60" t="s">
        <v>74</v>
      </c>
      <c r="IAT214" s="261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60" t="s">
        <v>74</v>
      </c>
      <c r="IKP214" s="261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60" t="s">
        <v>74</v>
      </c>
      <c r="IUL214" s="261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60" t="s">
        <v>74</v>
      </c>
      <c r="JEH214" s="261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60" t="s">
        <v>74</v>
      </c>
      <c r="JOD214" s="261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60" t="s">
        <v>74</v>
      </c>
      <c r="JXZ214" s="261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60" t="s">
        <v>74</v>
      </c>
      <c r="KHV214" s="261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60" t="s">
        <v>74</v>
      </c>
      <c r="KRR214" s="261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60" t="s">
        <v>74</v>
      </c>
      <c r="LBN214" s="261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60" t="s">
        <v>74</v>
      </c>
      <c r="LLJ214" s="261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60" t="s">
        <v>74</v>
      </c>
      <c r="LVF214" s="261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60" t="s">
        <v>74</v>
      </c>
      <c r="MFB214" s="261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60" t="s">
        <v>74</v>
      </c>
      <c r="MOX214" s="261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60" t="s">
        <v>74</v>
      </c>
      <c r="MYT214" s="261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60" t="s">
        <v>74</v>
      </c>
      <c r="NIP214" s="261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60" t="s">
        <v>74</v>
      </c>
      <c r="NSL214" s="261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60" t="s">
        <v>74</v>
      </c>
      <c r="OCH214" s="261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60" t="s">
        <v>74</v>
      </c>
      <c r="OMD214" s="261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60" t="s">
        <v>74</v>
      </c>
      <c r="OVZ214" s="261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60" t="s">
        <v>74</v>
      </c>
      <c r="PFV214" s="261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60" t="s">
        <v>74</v>
      </c>
      <c r="PPR214" s="261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60" t="s">
        <v>74</v>
      </c>
      <c r="PZN214" s="261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60" t="s">
        <v>74</v>
      </c>
      <c r="QJJ214" s="261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60" t="s">
        <v>74</v>
      </c>
      <c r="QTF214" s="261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60" t="s">
        <v>74</v>
      </c>
      <c r="RDB214" s="261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60" t="s">
        <v>74</v>
      </c>
      <c r="RMX214" s="261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60" t="s">
        <v>74</v>
      </c>
      <c r="RWT214" s="261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60" t="s">
        <v>74</v>
      </c>
      <c r="SGP214" s="261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60" t="s">
        <v>74</v>
      </c>
      <c r="SQL214" s="261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60" t="s">
        <v>74</v>
      </c>
      <c r="TAH214" s="261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60" t="s">
        <v>74</v>
      </c>
      <c r="TKD214" s="261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60" t="s">
        <v>74</v>
      </c>
      <c r="TTZ214" s="261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60" t="s">
        <v>74</v>
      </c>
      <c r="UDV214" s="261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60" t="s">
        <v>74</v>
      </c>
      <c r="UNR214" s="261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60" t="s">
        <v>74</v>
      </c>
      <c r="UXN214" s="261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60" t="s">
        <v>74</v>
      </c>
      <c r="VHJ214" s="261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60" t="s">
        <v>74</v>
      </c>
      <c r="VRF214" s="261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60" t="s">
        <v>74</v>
      </c>
      <c r="WBB214" s="261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60" t="s">
        <v>74</v>
      </c>
      <c r="WKX214" s="261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60" t="s">
        <v>74</v>
      </c>
      <c r="WUT214" s="261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290">
        <f>A213+1</f>
        <v>130</v>
      </c>
      <c r="B215" s="262" t="s">
        <v>1043</v>
      </c>
      <c r="C215" s="51" t="s">
        <v>28</v>
      </c>
      <c r="D215" s="56">
        <v>1</v>
      </c>
      <c r="E215" s="181"/>
      <c r="F215" s="181">
        <f t="shared" si="6"/>
        <v>0</v>
      </c>
      <c r="G215" s="254" t="s">
        <v>805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289" t="s">
        <v>703</v>
      </c>
      <c r="B216" s="257" t="s">
        <v>1044</v>
      </c>
      <c r="C216" s="51" t="s">
        <v>28</v>
      </c>
      <c r="D216" s="52">
        <v>1</v>
      </c>
      <c r="E216" s="181"/>
      <c r="F216" s="181">
        <f t="shared" si="6"/>
        <v>0</v>
      </c>
      <c r="G216" s="254" t="s">
        <v>804</v>
      </c>
      <c r="IF216" s="113">
        <v>18</v>
      </c>
      <c r="IG216" s="260" t="s">
        <v>74</v>
      </c>
      <c r="IH216" s="261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60" t="s">
        <v>74</v>
      </c>
      <c r="SD216" s="261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60" t="s">
        <v>74</v>
      </c>
      <c r="ABZ216" s="261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60" t="s">
        <v>74</v>
      </c>
      <c r="ALV216" s="261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60" t="s">
        <v>74</v>
      </c>
      <c r="AVR216" s="261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60" t="s">
        <v>74</v>
      </c>
      <c r="BFN216" s="261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60" t="s">
        <v>74</v>
      </c>
      <c r="BPJ216" s="261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60" t="s">
        <v>74</v>
      </c>
      <c r="BZF216" s="261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60" t="s">
        <v>74</v>
      </c>
      <c r="CJB216" s="261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60" t="s">
        <v>74</v>
      </c>
      <c r="CSX216" s="261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60" t="s">
        <v>74</v>
      </c>
      <c r="DCT216" s="261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60" t="s">
        <v>74</v>
      </c>
      <c r="DMP216" s="261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60" t="s">
        <v>74</v>
      </c>
      <c r="DWL216" s="261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60" t="s">
        <v>74</v>
      </c>
      <c r="EGH216" s="261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60" t="s">
        <v>74</v>
      </c>
      <c r="EQD216" s="261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60" t="s">
        <v>74</v>
      </c>
      <c r="EZZ216" s="261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60" t="s">
        <v>74</v>
      </c>
      <c r="FJV216" s="261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60" t="s">
        <v>74</v>
      </c>
      <c r="FTR216" s="261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60" t="s">
        <v>74</v>
      </c>
      <c r="GDN216" s="261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60" t="s">
        <v>74</v>
      </c>
      <c r="GNJ216" s="261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60" t="s">
        <v>74</v>
      </c>
      <c r="GXF216" s="261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60" t="s">
        <v>74</v>
      </c>
      <c r="HHB216" s="261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60" t="s">
        <v>74</v>
      </c>
      <c r="HQX216" s="261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60" t="s">
        <v>74</v>
      </c>
      <c r="IAT216" s="261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60" t="s">
        <v>74</v>
      </c>
      <c r="IKP216" s="261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60" t="s">
        <v>74</v>
      </c>
      <c r="IUL216" s="261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60" t="s">
        <v>74</v>
      </c>
      <c r="JEH216" s="261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60" t="s">
        <v>74</v>
      </c>
      <c r="JOD216" s="261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60" t="s">
        <v>74</v>
      </c>
      <c r="JXZ216" s="261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60" t="s">
        <v>74</v>
      </c>
      <c r="KHV216" s="261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60" t="s">
        <v>74</v>
      </c>
      <c r="KRR216" s="261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60" t="s">
        <v>74</v>
      </c>
      <c r="LBN216" s="261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60" t="s">
        <v>74</v>
      </c>
      <c r="LLJ216" s="261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60" t="s">
        <v>74</v>
      </c>
      <c r="LVF216" s="261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60" t="s">
        <v>74</v>
      </c>
      <c r="MFB216" s="261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60" t="s">
        <v>74</v>
      </c>
      <c r="MOX216" s="261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60" t="s">
        <v>74</v>
      </c>
      <c r="MYT216" s="261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60" t="s">
        <v>74</v>
      </c>
      <c r="NIP216" s="261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60" t="s">
        <v>74</v>
      </c>
      <c r="NSL216" s="261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60" t="s">
        <v>74</v>
      </c>
      <c r="OCH216" s="261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60" t="s">
        <v>74</v>
      </c>
      <c r="OMD216" s="261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60" t="s">
        <v>74</v>
      </c>
      <c r="OVZ216" s="261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60" t="s">
        <v>74</v>
      </c>
      <c r="PFV216" s="261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60" t="s">
        <v>74</v>
      </c>
      <c r="PPR216" s="261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60" t="s">
        <v>74</v>
      </c>
      <c r="PZN216" s="261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60" t="s">
        <v>74</v>
      </c>
      <c r="QJJ216" s="261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60" t="s">
        <v>74</v>
      </c>
      <c r="QTF216" s="261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60" t="s">
        <v>74</v>
      </c>
      <c r="RDB216" s="261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60" t="s">
        <v>74</v>
      </c>
      <c r="RMX216" s="261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60" t="s">
        <v>74</v>
      </c>
      <c r="RWT216" s="261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60" t="s">
        <v>74</v>
      </c>
      <c r="SGP216" s="261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60" t="s">
        <v>74</v>
      </c>
      <c r="SQL216" s="261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60" t="s">
        <v>74</v>
      </c>
      <c r="TAH216" s="261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60" t="s">
        <v>74</v>
      </c>
      <c r="TKD216" s="261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60" t="s">
        <v>74</v>
      </c>
      <c r="TTZ216" s="261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60" t="s">
        <v>74</v>
      </c>
      <c r="UDV216" s="261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60" t="s">
        <v>74</v>
      </c>
      <c r="UNR216" s="261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60" t="s">
        <v>74</v>
      </c>
      <c r="UXN216" s="261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60" t="s">
        <v>74</v>
      </c>
      <c r="VHJ216" s="261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60" t="s">
        <v>74</v>
      </c>
      <c r="VRF216" s="261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60" t="s">
        <v>74</v>
      </c>
      <c r="WBB216" s="261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60" t="s">
        <v>74</v>
      </c>
      <c r="WKX216" s="261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60" t="s">
        <v>74</v>
      </c>
      <c r="WUT216" s="261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290">
        <f>A215+1</f>
        <v>131</v>
      </c>
      <c r="B217" s="8" t="s">
        <v>1045</v>
      </c>
      <c r="C217" s="51" t="s">
        <v>28</v>
      </c>
      <c r="D217" s="278">
        <v>1</v>
      </c>
      <c r="E217" s="181"/>
      <c r="F217" s="181">
        <f t="shared" si="6"/>
        <v>0</v>
      </c>
      <c r="G217" s="254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289" t="s">
        <v>704</v>
      </c>
      <c r="B218" s="8" t="s">
        <v>1046</v>
      </c>
      <c r="C218" s="51" t="s">
        <v>28</v>
      </c>
      <c r="D218" s="88">
        <v>1</v>
      </c>
      <c r="E218" s="181"/>
      <c r="F218" s="181">
        <f t="shared" si="6"/>
        <v>0</v>
      </c>
      <c r="G218" s="254" t="s">
        <v>825</v>
      </c>
      <c r="IF218" s="113">
        <v>18</v>
      </c>
      <c r="IG218" s="260" t="s">
        <v>74</v>
      </c>
      <c r="IH218" s="261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60" t="s">
        <v>74</v>
      </c>
      <c r="SD218" s="261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60" t="s">
        <v>74</v>
      </c>
      <c r="ABZ218" s="261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60" t="s">
        <v>74</v>
      </c>
      <c r="ALV218" s="261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60" t="s">
        <v>74</v>
      </c>
      <c r="AVR218" s="261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60" t="s">
        <v>74</v>
      </c>
      <c r="BFN218" s="261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60" t="s">
        <v>74</v>
      </c>
      <c r="BPJ218" s="261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60" t="s">
        <v>74</v>
      </c>
      <c r="BZF218" s="261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60" t="s">
        <v>74</v>
      </c>
      <c r="CJB218" s="261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60" t="s">
        <v>74</v>
      </c>
      <c r="CSX218" s="261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60" t="s">
        <v>74</v>
      </c>
      <c r="DCT218" s="261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60" t="s">
        <v>74</v>
      </c>
      <c r="DMP218" s="261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60" t="s">
        <v>74</v>
      </c>
      <c r="DWL218" s="261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60" t="s">
        <v>74</v>
      </c>
      <c r="EGH218" s="261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60" t="s">
        <v>74</v>
      </c>
      <c r="EQD218" s="261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60" t="s">
        <v>74</v>
      </c>
      <c r="EZZ218" s="261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60" t="s">
        <v>74</v>
      </c>
      <c r="FJV218" s="261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60" t="s">
        <v>74</v>
      </c>
      <c r="FTR218" s="261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60" t="s">
        <v>74</v>
      </c>
      <c r="GDN218" s="261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60" t="s">
        <v>74</v>
      </c>
      <c r="GNJ218" s="261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60" t="s">
        <v>74</v>
      </c>
      <c r="GXF218" s="261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60" t="s">
        <v>74</v>
      </c>
      <c r="HHB218" s="261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60" t="s">
        <v>74</v>
      </c>
      <c r="HQX218" s="261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60" t="s">
        <v>74</v>
      </c>
      <c r="IAT218" s="261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60" t="s">
        <v>74</v>
      </c>
      <c r="IKP218" s="261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60" t="s">
        <v>74</v>
      </c>
      <c r="IUL218" s="261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60" t="s">
        <v>74</v>
      </c>
      <c r="JEH218" s="261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60" t="s">
        <v>74</v>
      </c>
      <c r="JOD218" s="261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60" t="s">
        <v>74</v>
      </c>
      <c r="JXZ218" s="261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60" t="s">
        <v>74</v>
      </c>
      <c r="KHV218" s="261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60" t="s">
        <v>74</v>
      </c>
      <c r="KRR218" s="261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60" t="s">
        <v>74</v>
      </c>
      <c r="LBN218" s="261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60" t="s">
        <v>74</v>
      </c>
      <c r="LLJ218" s="261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60" t="s">
        <v>74</v>
      </c>
      <c r="LVF218" s="261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60" t="s">
        <v>74</v>
      </c>
      <c r="MFB218" s="261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60" t="s">
        <v>74</v>
      </c>
      <c r="MOX218" s="261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60" t="s">
        <v>74</v>
      </c>
      <c r="MYT218" s="261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60" t="s">
        <v>74</v>
      </c>
      <c r="NIP218" s="261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60" t="s">
        <v>74</v>
      </c>
      <c r="NSL218" s="261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60" t="s">
        <v>74</v>
      </c>
      <c r="OCH218" s="261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60" t="s">
        <v>74</v>
      </c>
      <c r="OMD218" s="261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60" t="s">
        <v>74</v>
      </c>
      <c r="OVZ218" s="261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60" t="s">
        <v>74</v>
      </c>
      <c r="PFV218" s="261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60" t="s">
        <v>74</v>
      </c>
      <c r="PPR218" s="261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60" t="s">
        <v>74</v>
      </c>
      <c r="PZN218" s="261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60" t="s">
        <v>74</v>
      </c>
      <c r="QJJ218" s="261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60" t="s">
        <v>74</v>
      </c>
      <c r="QTF218" s="261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60" t="s">
        <v>74</v>
      </c>
      <c r="RDB218" s="261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60" t="s">
        <v>74</v>
      </c>
      <c r="RMX218" s="261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60" t="s">
        <v>74</v>
      </c>
      <c r="RWT218" s="261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60" t="s">
        <v>74</v>
      </c>
      <c r="SGP218" s="261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60" t="s">
        <v>74</v>
      </c>
      <c r="SQL218" s="261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60" t="s">
        <v>74</v>
      </c>
      <c r="TAH218" s="261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60" t="s">
        <v>74</v>
      </c>
      <c r="TKD218" s="261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60" t="s">
        <v>74</v>
      </c>
      <c r="TTZ218" s="261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60" t="s">
        <v>74</v>
      </c>
      <c r="UDV218" s="261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60" t="s">
        <v>74</v>
      </c>
      <c r="UNR218" s="261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60" t="s">
        <v>74</v>
      </c>
      <c r="UXN218" s="261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60" t="s">
        <v>74</v>
      </c>
      <c r="VHJ218" s="261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60" t="s">
        <v>74</v>
      </c>
      <c r="VRF218" s="261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60" t="s">
        <v>74</v>
      </c>
      <c r="WBB218" s="261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60" t="s">
        <v>74</v>
      </c>
      <c r="WKX218" s="261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60" t="s">
        <v>74</v>
      </c>
      <c r="WUT218" s="261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282">
        <f>A217+1</f>
        <v>132</v>
      </c>
      <c r="B219" s="257" t="s">
        <v>1047</v>
      </c>
      <c r="C219" s="51" t="s">
        <v>28</v>
      </c>
      <c r="D219" s="286">
        <v>4</v>
      </c>
      <c r="E219" s="181"/>
      <c r="F219" s="181">
        <f t="shared" si="6"/>
        <v>0</v>
      </c>
      <c r="G219" s="254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49" t="s">
        <v>705</v>
      </c>
      <c r="B220" s="257" t="s">
        <v>813</v>
      </c>
      <c r="C220" s="51" t="s">
        <v>28</v>
      </c>
      <c r="D220" s="54">
        <v>4</v>
      </c>
      <c r="E220" s="181"/>
      <c r="F220" s="181">
        <f t="shared" si="6"/>
        <v>0</v>
      </c>
      <c r="G220" s="254" t="s">
        <v>825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49" t="s">
        <v>881</v>
      </c>
      <c r="B221" s="257" t="s">
        <v>814</v>
      </c>
      <c r="C221" s="51" t="s">
        <v>28</v>
      </c>
      <c r="D221" s="109">
        <v>4</v>
      </c>
      <c r="E221" s="181"/>
      <c r="F221" s="181">
        <f t="shared" si="6"/>
        <v>0</v>
      </c>
      <c r="G221" s="254" t="s">
        <v>804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211">
        <f>A219+1</f>
        <v>133</v>
      </c>
      <c r="B222" s="257" t="s">
        <v>882</v>
      </c>
      <c r="C222" s="51" t="s">
        <v>23</v>
      </c>
      <c r="D222" s="280">
        <v>3.0000000000000005E-3</v>
      </c>
      <c r="E222" s="181"/>
      <c r="F222" s="181">
        <f t="shared" si="6"/>
        <v>0</v>
      </c>
      <c r="G222" s="254" t="s">
        <v>805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300">
        <f>A222+1</f>
        <v>134</v>
      </c>
      <c r="B223" s="257" t="s">
        <v>1048</v>
      </c>
      <c r="C223" s="51" t="s">
        <v>28</v>
      </c>
      <c r="D223" s="280">
        <v>2</v>
      </c>
      <c r="E223" s="181"/>
      <c r="F223" s="181">
        <f t="shared" si="6"/>
        <v>0</v>
      </c>
      <c r="G223" s="254" t="s">
        <v>805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285">
        <f>A223+1</f>
        <v>135</v>
      </c>
      <c r="B224" s="257" t="s">
        <v>1049</v>
      </c>
      <c r="C224" s="51" t="s">
        <v>69</v>
      </c>
      <c r="D224" s="88">
        <v>0.64499999999999991</v>
      </c>
      <c r="E224" s="181"/>
      <c r="F224" s="181">
        <f t="shared" si="6"/>
        <v>0</v>
      </c>
      <c r="G224" s="254" t="s">
        <v>805</v>
      </c>
    </row>
    <row r="225" spans="1:8" s="55" customFormat="1" x14ac:dyDescent="0.35">
      <c r="A225" s="43"/>
      <c r="B225" s="297" t="s">
        <v>883</v>
      </c>
      <c r="C225" s="51"/>
      <c r="D225" s="85"/>
      <c r="E225" s="181"/>
      <c r="F225" s="181"/>
      <c r="G225" s="254" t="s">
        <v>805</v>
      </c>
    </row>
    <row r="226" spans="1:8" s="55" customFormat="1" ht="16.5" x14ac:dyDescent="0.35">
      <c r="A226" s="283">
        <f>A224+1</f>
        <v>136</v>
      </c>
      <c r="B226" s="252" t="s">
        <v>896</v>
      </c>
      <c r="C226" s="84" t="s">
        <v>773</v>
      </c>
      <c r="D226" s="294">
        <v>13.221</v>
      </c>
      <c r="E226" s="181"/>
      <c r="F226" s="181">
        <f t="shared" si="6"/>
        <v>0</v>
      </c>
      <c r="G226" s="254" t="s">
        <v>805</v>
      </c>
    </row>
    <row r="227" spans="1:8" s="55" customFormat="1" x14ac:dyDescent="0.35">
      <c r="A227" s="285">
        <f t="shared" ref="A227:A233" si="7">A226+1</f>
        <v>137</v>
      </c>
      <c r="B227" s="252" t="s">
        <v>828</v>
      </c>
      <c r="C227" s="84" t="s">
        <v>19</v>
      </c>
      <c r="D227" s="109">
        <v>25.780950000000004</v>
      </c>
      <c r="E227" s="181"/>
      <c r="F227" s="181">
        <f t="shared" si="6"/>
        <v>0</v>
      </c>
      <c r="G227" s="254" t="s">
        <v>805</v>
      </c>
    </row>
    <row r="228" spans="1:8" s="55" customFormat="1" x14ac:dyDescent="0.35">
      <c r="A228" s="285">
        <f t="shared" si="7"/>
        <v>138</v>
      </c>
      <c r="B228" s="8" t="s">
        <v>899</v>
      </c>
      <c r="C228" s="84" t="s">
        <v>893</v>
      </c>
      <c r="D228" s="51">
        <v>16.72</v>
      </c>
      <c r="E228" s="181"/>
      <c r="F228" s="181">
        <f t="shared" si="6"/>
        <v>0</v>
      </c>
      <c r="G228" s="254" t="s">
        <v>805</v>
      </c>
    </row>
    <row r="229" spans="1:8" s="55" customFormat="1" x14ac:dyDescent="0.35">
      <c r="A229" s="285">
        <f t="shared" si="7"/>
        <v>139</v>
      </c>
      <c r="B229" s="8" t="s">
        <v>884</v>
      </c>
      <c r="C229" s="84" t="s">
        <v>893</v>
      </c>
      <c r="D229" s="51">
        <v>3.77</v>
      </c>
      <c r="E229" s="181"/>
      <c r="F229" s="181">
        <f t="shared" si="6"/>
        <v>0</v>
      </c>
      <c r="G229" s="254" t="s">
        <v>805</v>
      </c>
    </row>
    <row r="230" spans="1:8" s="55" customFormat="1" ht="16.5" x14ac:dyDescent="0.35">
      <c r="A230" s="285">
        <f t="shared" si="7"/>
        <v>140</v>
      </c>
      <c r="B230" s="253" t="s">
        <v>897</v>
      </c>
      <c r="C230" s="84" t="s">
        <v>773</v>
      </c>
      <c r="D230" s="56">
        <v>1.8582075000000002</v>
      </c>
      <c r="E230" s="181"/>
      <c r="F230" s="181">
        <f t="shared" si="6"/>
        <v>0</v>
      </c>
      <c r="G230" s="254" t="s">
        <v>805</v>
      </c>
    </row>
    <row r="231" spans="1:8" s="55" customFormat="1" ht="16.5" x14ac:dyDescent="0.35">
      <c r="A231" s="284">
        <f t="shared" si="7"/>
        <v>141</v>
      </c>
      <c r="B231" s="255" t="s">
        <v>829</v>
      </c>
      <c r="C231" s="84" t="s">
        <v>773</v>
      </c>
      <c r="D231" s="56">
        <v>8.8122799999999994</v>
      </c>
      <c r="E231" s="181"/>
      <c r="F231" s="181">
        <f t="shared" si="6"/>
        <v>0</v>
      </c>
      <c r="G231" s="254" t="s">
        <v>805</v>
      </c>
    </row>
    <row r="232" spans="1:8" s="55" customFormat="1" ht="16.5" x14ac:dyDescent="0.35">
      <c r="A232" s="284">
        <f t="shared" si="7"/>
        <v>142</v>
      </c>
      <c r="B232" s="8" t="s">
        <v>898</v>
      </c>
      <c r="C232" s="84" t="s">
        <v>773</v>
      </c>
      <c r="D232" s="56">
        <v>0.4840000000000001</v>
      </c>
      <c r="E232" s="181"/>
      <c r="F232" s="181">
        <f t="shared" si="6"/>
        <v>0</v>
      </c>
      <c r="G232" s="254" t="s">
        <v>805</v>
      </c>
    </row>
    <row r="233" spans="1:8" s="55" customFormat="1" x14ac:dyDescent="0.35">
      <c r="A233" s="285">
        <f t="shared" si="7"/>
        <v>143</v>
      </c>
      <c r="B233" s="257" t="s">
        <v>1050</v>
      </c>
      <c r="C233" s="70" t="s">
        <v>512</v>
      </c>
      <c r="D233" s="286">
        <v>1</v>
      </c>
      <c r="E233" s="181"/>
      <c r="F233" s="181">
        <f t="shared" si="6"/>
        <v>0</v>
      </c>
      <c r="G233" s="254" t="s">
        <v>805</v>
      </c>
    </row>
    <row r="234" spans="1:8" s="55" customFormat="1" x14ac:dyDescent="0.35">
      <c r="A234" s="43" t="s">
        <v>885</v>
      </c>
      <c r="B234" s="257" t="s">
        <v>812</v>
      </c>
      <c r="C234" s="51" t="s">
        <v>28</v>
      </c>
      <c r="D234" s="56">
        <v>1</v>
      </c>
      <c r="E234" s="181"/>
      <c r="F234" s="181">
        <f t="shared" si="6"/>
        <v>0</v>
      </c>
      <c r="G234" s="254" t="s">
        <v>825</v>
      </c>
      <c r="H234" s="90"/>
    </row>
    <row r="235" spans="1:8" s="55" customFormat="1" x14ac:dyDescent="0.35">
      <c r="A235" s="282">
        <f>A233+1</f>
        <v>144</v>
      </c>
      <c r="B235" s="257" t="s">
        <v>818</v>
      </c>
      <c r="C235" s="51" t="s">
        <v>78</v>
      </c>
      <c r="D235" s="56">
        <v>1</v>
      </c>
      <c r="E235" s="181"/>
      <c r="F235" s="181">
        <f t="shared" si="6"/>
        <v>0</v>
      </c>
      <c r="G235" s="254" t="s">
        <v>805</v>
      </c>
      <c r="H235" s="90"/>
    </row>
    <row r="236" spans="1:8" s="55" customFormat="1" x14ac:dyDescent="0.35">
      <c r="A236" s="49" t="s">
        <v>886</v>
      </c>
      <c r="B236" s="257" t="s">
        <v>1051</v>
      </c>
      <c r="C236" s="51" t="s">
        <v>78</v>
      </c>
      <c r="D236" s="56">
        <v>1</v>
      </c>
      <c r="E236" s="181"/>
      <c r="F236" s="181">
        <f t="shared" si="6"/>
        <v>0</v>
      </c>
      <c r="G236" s="254" t="s">
        <v>825</v>
      </c>
    </row>
    <row r="237" spans="1:8" s="55" customFormat="1" x14ac:dyDescent="0.35">
      <c r="A237" s="282">
        <f>A235+1</f>
        <v>145</v>
      </c>
      <c r="B237" s="257" t="s">
        <v>1052</v>
      </c>
      <c r="C237" s="51" t="s">
        <v>27</v>
      </c>
      <c r="D237" s="56">
        <v>5</v>
      </c>
      <c r="E237" s="181"/>
      <c r="F237" s="181">
        <f t="shared" si="6"/>
        <v>0</v>
      </c>
      <c r="G237" s="254" t="s">
        <v>805</v>
      </c>
      <c r="H237" s="90"/>
    </row>
    <row r="238" spans="1:8" s="55" customFormat="1" x14ac:dyDescent="0.35">
      <c r="A238" s="49" t="s">
        <v>885</v>
      </c>
      <c r="B238" s="257" t="s">
        <v>1053</v>
      </c>
      <c r="C238" s="51" t="s">
        <v>27</v>
      </c>
      <c r="D238" s="52">
        <v>5.05</v>
      </c>
      <c r="E238" s="181"/>
      <c r="F238" s="181">
        <f t="shared" si="6"/>
        <v>0</v>
      </c>
      <c r="G238" s="254" t="s">
        <v>825</v>
      </c>
    </row>
    <row r="239" spans="1:8" s="55" customFormat="1" x14ac:dyDescent="0.35">
      <c r="A239" s="282">
        <f>A237+1</f>
        <v>146</v>
      </c>
      <c r="B239" s="257" t="s">
        <v>819</v>
      </c>
      <c r="C239" s="51" t="s">
        <v>27</v>
      </c>
      <c r="D239" s="56">
        <v>5</v>
      </c>
      <c r="E239" s="181"/>
      <c r="F239" s="181">
        <f t="shared" si="6"/>
        <v>0</v>
      </c>
      <c r="G239" s="254" t="s">
        <v>805</v>
      </c>
      <c r="H239" s="90"/>
    </row>
    <row r="240" spans="1:8" s="55" customFormat="1" x14ac:dyDescent="0.35">
      <c r="A240" s="282">
        <f>A239+1</f>
        <v>147</v>
      </c>
      <c r="B240" s="257" t="s">
        <v>820</v>
      </c>
      <c r="C240" s="51" t="s">
        <v>27</v>
      </c>
      <c r="D240" s="56">
        <v>5</v>
      </c>
      <c r="E240" s="181"/>
      <c r="F240" s="181">
        <f t="shared" si="6"/>
        <v>0</v>
      </c>
      <c r="G240" s="254" t="s">
        <v>805</v>
      </c>
    </row>
    <row r="241" spans="1:8" s="55" customFormat="1" x14ac:dyDescent="0.35">
      <c r="A241" s="282">
        <f>A240+1</f>
        <v>148</v>
      </c>
      <c r="B241" s="8" t="s">
        <v>1054</v>
      </c>
      <c r="C241" s="84" t="s">
        <v>27</v>
      </c>
      <c r="D241" s="88">
        <v>1.5</v>
      </c>
      <c r="E241" s="181"/>
      <c r="F241" s="181">
        <f t="shared" si="6"/>
        <v>0</v>
      </c>
      <c r="G241" s="254" t="s">
        <v>805</v>
      </c>
      <c r="H241" s="90"/>
    </row>
    <row r="242" spans="1:8" s="55" customFormat="1" x14ac:dyDescent="0.35">
      <c r="A242" s="82" t="s">
        <v>887</v>
      </c>
      <c r="B242" s="8" t="s">
        <v>1055</v>
      </c>
      <c r="C242" s="84" t="s">
        <v>27</v>
      </c>
      <c r="D242" s="88">
        <v>1.4969999999999999</v>
      </c>
      <c r="E242" s="181"/>
      <c r="F242" s="181">
        <f t="shared" si="6"/>
        <v>0</v>
      </c>
      <c r="G242" s="254" t="s">
        <v>804</v>
      </c>
    </row>
    <row r="243" spans="1:8" s="55" customFormat="1" x14ac:dyDescent="0.35">
      <c r="A243" s="282">
        <f>A241+1</f>
        <v>149</v>
      </c>
      <c r="B243" s="8" t="s">
        <v>1056</v>
      </c>
      <c r="C243" s="51" t="s">
        <v>27</v>
      </c>
      <c r="D243" s="56">
        <v>1.5</v>
      </c>
      <c r="E243" s="181"/>
      <c r="F243" s="181">
        <f t="shared" si="6"/>
        <v>0</v>
      </c>
      <c r="G243" s="254" t="s">
        <v>805</v>
      </c>
      <c r="H243" s="90"/>
    </row>
    <row r="244" spans="1:8" s="55" customFormat="1" x14ac:dyDescent="0.35">
      <c r="A244" s="282">
        <f>A243+1</f>
        <v>150</v>
      </c>
      <c r="B244" s="8" t="s">
        <v>1057</v>
      </c>
      <c r="C244" s="84" t="s">
        <v>27</v>
      </c>
      <c r="D244" s="88">
        <v>1.5</v>
      </c>
      <c r="E244" s="181"/>
      <c r="F244" s="181">
        <f t="shared" si="6"/>
        <v>0</v>
      </c>
      <c r="G244" s="254" t="s">
        <v>805</v>
      </c>
    </row>
    <row r="245" spans="1:8" s="55" customFormat="1" x14ac:dyDescent="0.35">
      <c r="A245" s="285">
        <f>A244+1</f>
        <v>151</v>
      </c>
      <c r="B245" s="295" t="s">
        <v>852</v>
      </c>
      <c r="C245" s="51" t="s">
        <v>27</v>
      </c>
      <c r="D245" s="85">
        <v>3.77</v>
      </c>
      <c r="E245" s="181"/>
      <c r="F245" s="181">
        <f t="shared" si="6"/>
        <v>0</v>
      </c>
      <c r="G245" s="254" t="s">
        <v>805</v>
      </c>
      <c r="H245" s="90"/>
    </row>
    <row r="246" spans="1:8" s="256" customFormat="1" x14ac:dyDescent="0.45">
      <c r="A246" s="282">
        <f>A245+1</f>
        <v>152</v>
      </c>
      <c r="B246" s="257" t="s">
        <v>1058</v>
      </c>
      <c r="C246" s="51" t="s">
        <v>28</v>
      </c>
      <c r="D246" s="278">
        <v>2</v>
      </c>
      <c r="E246" s="181"/>
      <c r="F246" s="181">
        <f t="shared" si="6"/>
        <v>0</v>
      </c>
      <c r="G246" s="254" t="s">
        <v>805</v>
      </c>
    </row>
    <row r="247" spans="1:8" s="256" customFormat="1" x14ac:dyDescent="0.45">
      <c r="A247" s="49" t="s">
        <v>717</v>
      </c>
      <c r="B247" s="257" t="s">
        <v>1059</v>
      </c>
      <c r="C247" s="51" t="s">
        <v>28</v>
      </c>
      <c r="D247" s="56">
        <v>2</v>
      </c>
      <c r="E247" s="181"/>
      <c r="F247" s="181">
        <f t="shared" si="6"/>
        <v>0</v>
      </c>
      <c r="G247" s="254" t="s">
        <v>804</v>
      </c>
      <c r="H247" s="90"/>
    </row>
    <row r="248" spans="1:8" s="55" customFormat="1" x14ac:dyDescent="0.35">
      <c r="A248" s="285">
        <f>A246+1</f>
        <v>153</v>
      </c>
      <c r="B248" s="257" t="s">
        <v>1060</v>
      </c>
      <c r="C248" s="51" t="s">
        <v>28</v>
      </c>
      <c r="D248" s="278">
        <v>1</v>
      </c>
      <c r="E248" s="181"/>
      <c r="F248" s="181">
        <f t="shared" si="6"/>
        <v>0</v>
      </c>
      <c r="G248" s="254" t="s">
        <v>805</v>
      </c>
    </row>
    <row r="249" spans="1:8" s="55" customFormat="1" x14ac:dyDescent="0.35">
      <c r="A249" s="43" t="s">
        <v>719</v>
      </c>
      <c r="B249" s="257" t="s">
        <v>821</v>
      </c>
      <c r="C249" s="51" t="s">
        <v>28</v>
      </c>
      <c r="D249" s="56">
        <v>1</v>
      </c>
      <c r="E249" s="181"/>
      <c r="F249" s="181">
        <f t="shared" si="6"/>
        <v>0</v>
      </c>
      <c r="G249" s="254" t="s">
        <v>825</v>
      </c>
    </row>
    <row r="250" spans="1:8" s="55" customFormat="1" x14ac:dyDescent="0.35">
      <c r="A250" s="43" t="s">
        <v>720</v>
      </c>
      <c r="B250" s="257" t="s">
        <v>888</v>
      </c>
      <c r="C250" s="51" t="s">
        <v>28</v>
      </c>
      <c r="D250" s="56">
        <v>1</v>
      </c>
      <c r="E250" s="181"/>
      <c r="F250" s="181">
        <f t="shared" si="6"/>
        <v>0</v>
      </c>
      <c r="G250" s="254" t="s">
        <v>804</v>
      </c>
      <c r="H250" s="90"/>
    </row>
    <row r="251" spans="1:8" s="55" customFormat="1" x14ac:dyDescent="0.35">
      <c r="A251" s="285">
        <f>A248+1</f>
        <v>154</v>
      </c>
      <c r="B251" s="8" t="s">
        <v>1061</v>
      </c>
      <c r="C251" s="51" t="s">
        <v>28</v>
      </c>
      <c r="D251" s="278">
        <v>1</v>
      </c>
      <c r="E251" s="181"/>
      <c r="F251" s="181">
        <f t="shared" si="6"/>
        <v>0</v>
      </c>
      <c r="G251" s="254" t="s">
        <v>805</v>
      </c>
    </row>
    <row r="252" spans="1:8" s="55" customFormat="1" x14ac:dyDescent="0.35">
      <c r="A252" s="43" t="s">
        <v>889</v>
      </c>
      <c r="B252" s="8" t="s">
        <v>822</v>
      </c>
      <c r="C252" s="51" t="s">
        <v>28</v>
      </c>
      <c r="D252" s="88">
        <v>1</v>
      </c>
      <c r="E252" s="181"/>
      <c r="F252" s="181">
        <f t="shared" si="6"/>
        <v>0</v>
      </c>
      <c r="G252" s="254" t="s">
        <v>825</v>
      </c>
      <c r="H252" s="90"/>
    </row>
    <row r="253" spans="1:8" s="55" customFormat="1" x14ac:dyDescent="0.35">
      <c r="A253" s="282">
        <f>A251+1</f>
        <v>155</v>
      </c>
      <c r="B253" s="257" t="s">
        <v>1062</v>
      </c>
      <c r="C253" s="51" t="s">
        <v>28</v>
      </c>
      <c r="D253" s="56">
        <v>1</v>
      </c>
      <c r="E253" s="181"/>
      <c r="F253" s="181">
        <f t="shared" si="6"/>
        <v>0</v>
      </c>
      <c r="G253" s="254" t="s">
        <v>805</v>
      </c>
    </row>
    <row r="254" spans="1:8" x14ac:dyDescent="0.35">
      <c r="A254" s="49" t="s">
        <v>890</v>
      </c>
      <c r="B254" s="257" t="s">
        <v>1063</v>
      </c>
      <c r="C254" s="51" t="s">
        <v>28</v>
      </c>
      <c r="D254" s="56">
        <v>1</v>
      </c>
      <c r="E254" s="181"/>
      <c r="F254" s="181">
        <f t="shared" si="6"/>
        <v>0</v>
      </c>
      <c r="G254" s="254" t="s">
        <v>825</v>
      </c>
      <c r="H254" s="90"/>
    </row>
    <row r="255" spans="1:8" s="55" customFormat="1" x14ac:dyDescent="0.35">
      <c r="A255" s="285">
        <f>A253+1</f>
        <v>156</v>
      </c>
      <c r="B255" s="257" t="s">
        <v>1064</v>
      </c>
      <c r="C255" s="51" t="s">
        <v>28</v>
      </c>
      <c r="D255" s="56">
        <v>1</v>
      </c>
      <c r="E255" s="181"/>
      <c r="F255" s="181">
        <f t="shared" si="6"/>
        <v>0</v>
      </c>
      <c r="G255" s="254" t="s">
        <v>805</v>
      </c>
    </row>
    <row r="256" spans="1:8" s="55" customFormat="1" x14ac:dyDescent="0.35">
      <c r="A256" s="43" t="s">
        <v>891</v>
      </c>
      <c r="B256" s="257" t="s">
        <v>1065</v>
      </c>
      <c r="C256" s="51" t="s">
        <v>28</v>
      </c>
      <c r="D256" s="56">
        <v>1</v>
      </c>
      <c r="E256" s="181"/>
      <c r="F256" s="181">
        <f t="shared" si="6"/>
        <v>0</v>
      </c>
      <c r="G256" s="254" t="s">
        <v>825</v>
      </c>
      <c r="H256" s="90"/>
    </row>
    <row r="257" spans="1:8" s="55" customFormat="1" x14ac:dyDescent="0.35">
      <c r="A257" s="285">
        <f>A255+1</f>
        <v>157</v>
      </c>
      <c r="B257" s="257" t="s">
        <v>892</v>
      </c>
      <c r="C257" s="51" t="s">
        <v>28</v>
      </c>
      <c r="D257" s="80">
        <v>2</v>
      </c>
      <c r="E257" s="181"/>
      <c r="F257" s="181">
        <f t="shared" si="6"/>
        <v>0</v>
      </c>
      <c r="G257" s="254" t="s">
        <v>805</v>
      </c>
    </row>
    <row r="258" spans="1:8" s="55" customFormat="1" x14ac:dyDescent="0.35">
      <c r="A258" s="285">
        <f>A257+1</f>
        <v>158</v>
      </c>
      <c r="B258" s="8" t="s">
        <v>1066</v>
      </c>
      <c r="C258" s="51" t="s">
        <v>69</v>
      </c>
      <c r="D258" s="85">
        <v>3.222</v>
      </c>
      <c r="E258" s="181"/>
      <c r="F258" s="181">
        <f t="shared" si="6"/>
        <v>0</v>
      </c>
      <c r="G258" s="254" t="s">
        <v>805</v>
      </c>
      <c r="H258" s="90"/>
    </row>
    <row r="259" spans="1:8" s="55" customFormat="1" x14ac:dyDescent="0.35">
      <c r="A259" s="285">
        <f>A258+1</f>
        <v>159</v>
      </c>
      <c r="B259" s="257" t="s">
        <v>1067</v>
      </c>
      <c r="C259" s="51" t="s">
        <v>23</v>
      </c>
      <c r="D259" s="280">
        <v>3.2000000000000008E-2</v>
      </c>
      <c r="E259" s="181"/>
      <c r="F259" s="181">
        <f t="shared" si="6"/>
        <v>0</v>
      </c>
      <c r="G259" s="254" t="s">
        <v>805</v>
      </c>
    </row>
    <row r="260" spans="1:8" s="55" customFormat="1" x14ac:dyDescent="0.35">
      <c r="A260" s="285">
        <f>A259+1</f>
        <v>160</v>
      </c>
      <c r="B260" s="257" t="s">
        <v>1068</v>
      </c>
      <c r="C260" s="51" t="s">
        <v>23</v>
      </c>
      <c r="D260" s="279">
        <v>3.0000000000000005E-3</v>
      </c>
      <c r="E260" s="181"/>
      <c r="F260" s="181">
        <f t="shared" si="6"/>
        <v>0</v>
      </c>
      <c r="G260" s="254" t="s">
        <v>805</v>
      </c>
      <c r="H260" s="90"/>
    </row>
    <row r="261" spans="1:8" s="55" customFormat="1" ht="17" thickBot="1" x14ac:dyDescent="0.4">
      <c r="A261" s="285">
        <f>A260+1</f>
        <v>161</v>
      </c>
      <c r="B261" s="262" t="s">
        <v>1069</v>
      </c>
      <c r="C261" s="39" t="s">
        <v>773</v>
      </c>
      <c r="D261" s="46">
        <v>0.15</v>
      </c>
      <c r="E261" s="181"/>
      <c r="F261" s="181">
        <f t="shared" si="6"/>
        <v>0</v>
      </c>
      <c r="G261" s="254" t="s">
        <v>805</v>
      </c>
    </row>
    <row r="262" spans="1:8" ht="16.5" thickBot="1" x14ac:dyDescent="0.4">
      <c r="A262" s="215"/>
      <c r="B262" s="263" t="s">
        <v>30</v>
      </c>
      <c r="C262" s="218"/>
      <c r="D262" s="273"/>
      <c r="E262" s="273"/>
      <c r="F262" s="221">
        <f>SUM(F7:F261)</f>
        <v>0</v>
      </c>
    </row>
    <row r="263" spans="1:8" ht="16.5" thickBot="1" x14ac:dyDescent="0.4">
      <c r="A263" s="231"/>
      <c r="B263" s="264" t="s">
        <v>823</v>
      </c>
      <c r="C263" s="226"/>
      <c r="D263" s="274"/>
      <c r="E263" s="274"/>
      <c r="F263" s="275">
        <f>F262*C263</f>
        <v>0</v>
      </c>
    </row>
    <row r="264" spans="1:8" ht="16.5" thickBot="1" x14ac:dyDescent="0.4">
      <c r="A264" s="224"/>
      <c r="B264" s="265" t="s">
        <v>32</v>
      </c>
      <c r="C264" s="227"/>
      <c r="D264" s="276"/>
      <c r="E264" s="276"/>
      <c r="F264" s="221">
        <f>SUM(F262:F263)</f>
        <v>0</v>
      </c>
    </row>
    <row r="265" spans="1:8" ht="16.5" thickBot="1" x14ac:dyDescent="0.4">
      <c r="A265" s="231"/>
      <c r="B265" s="264" t="s">
        <v>34</v>
      </c>
      <c r="C265" s="226"/>
      <c r="D265" s="274"/>
      <c r="E265" s="274"/>
      <c r="F265" s="275">
        <f>F264*C265</f>
        <v>0</v>
      </c>
    </row>
    <row r="266" spans="1:8" ht="16.5" thickBot="1" x14ac:dyDescent="0.4">
      <c r="A266" s="224"/>
      <c r="B266" s="265" t="s">
        <v>32</v>
      </c>
      <c r="C266" s="227"/>
      <c r="D266" s="276"/>
      <c r="E266" s="276"/>
      <c r="F266" s="221">
        <f>SUM(F264:F265)</f>
        <v>0</v>
      </c>
    </row>
    <row r="267" spans="1:8" ht="16.5" thickBot="1" x14ac:dyDescent="0.4">
      <c r="A267" s="224"/>
      <c r="B267" s="266" t="s">
        <v>824</v>
      </c>
      <c r="C267" s="251"/>
      <c r="D267" s="276"/>
      <c r="E267" s="276"/>
      <c r="F267" s="277">
        <f>F266*C267</f>
        <v>0</v>
      </c>
    </row>
    <row r="268" spans="1:8" ht="16.5" thickBot="1" x14ac:dyDescent="0.4">
      <c r="A268" s="231"/>
      <c r="B268" s="267" t="s">
        <v>32</v>
      </c>
      <c r="C268" s="234"/>
      <c r="D268" s="274"/>
      <c r="E268" s="274"/>
      <c r="F268" s="274">
        <f>SUM(F266:F267)</f>
        <v>0</v>
      </c>
    </row>
    <row r="269" spans="1:8" ht="15" customHeight="1" x14ac:dyDescent="0.35">
      <c r="B269" s="24" t="s">
        <v>1070</v>
      </c>
      <c r="F269" s="293">
        <v>0</v>
      </c>
    </row>
    <row r="270" spans="1:8" ht="5.25" customHeight="1" x14ac:dyDescent="0.35"/>
  </sheetData>
  <autoFilter ref="A6:G269"/>
  <mergeCells count="6">
    <mergeCell ref="F4:F5"/>
    <mergeCell ref="A4:A5"/>
    <mergeCell ref="B4:B5"/>
    <mergeCell ref="C4:C5"/>
    <mergeCell ref="D4:D5"/>
    <mergeCell ref="E4:E5"/>
  </mergeCells>
  <conditionalFormatting sqref="B119:B121 B110:B111 B140 B134 B129:B130 B146 B164 B182 B249:B250 B238:C240 D11 B122:C122 B176:C176 B194:C194 C202:D203 B235:D236 D230 B141:C141 B225:D225 D246:D250 B259:D259 D261 B257:D257 D146:D148 B114:C114 D112:D122 D139:D141 D134:D136 B145:D145 B160:C163 B178:C181 B196:C197 D160:D197 B198:D198">
    <cfRule type="cellIs" dxfId="21" priority="21" stopIfTrue="1" operator="equal">
      <formula>0</formula>
    </cfRule>
  </conditionalFormatting>
  <conditionalFormatting sqref="D11 D134:D136 D235:D240 D230 D139:D141 D225 D246:D250 D259 D261 D257 D110:D122 D129:D130 D145:D148 D160:D198">
    <cfRule type="cellIs" dxfId="20" priority="22" stopIfTrue="1" operator="equal">
      <formula>8223.307275</formula>
    </cfRule>
  </conditionalFormatting>
  <conditionalFormatting sqref="B237:C237">
    <cfRule type="cellIs" dxfId="19" priority="20" stopIfTrue="1" operator="equal">
      <formula>0</formula>
    </cfRule>
  </conditionalFormatting>
  <conditionalFormatting sqref="B248">
    <cfRule type="cellIs" dxfId="18" priority="19" stopIfTrue="1" operator="equal">
      <formula>0</formula>
    </cfRule>
  </conditionalFormatting>
  <conditionalFormatting sqref="B246:B247">
    <cfRule type="cellIs" dxfId="17" priority="18" stopIfTrue="1" operator="equal">
      <formula>0</formula>
    </cfRule>
  </conditionalFormatting>
  <conditionalFormatting sqref="B261">
    <cfRule type="cellIs" dxfId="16" priority="17" stopIfTrue="1" operator="equal">
      <formula>0</formula>
    </cfRule>
  </conditionalFormatting>
  <conditionalFormatting sqref="B112:B113 B118">
    <cfRule type="cellIs" dxfId="15" priority="16" stopIfTrue="1" operator="equal">
      <formula>0</formula>
    </cfRule>
  </conditionalFormatting>
  <conditionalFormatting sqref="B147:B148">
    <cfRule type="cellIs" dxfId="14" priority="9" stopIfTrue="1" operator="equal">
      <formula>0</formula>
    </cfRule>
  </conditionalFormatting>
  <conditionalFormatting sqref="B115:B117">
    <cfRule type="cellIs" dxfId="13" priority="15" stopIfTrue="1" operator="equal">
      <formula>0</formula>
    </cfRule>
  </conditionalFormatting>
  <conditionalFormatting sqref="B133:C133">
    <cfRule type="cellIs" dxfId="12" priority="14" stopIfTrue="1" operator="equal">
      <formula>0</formula>
    </cfRule>
  </conditionalFormatting>
  <conditionalFormatting sqref="B139">
    <cfRule type="cellIs" dxfId="11" priority="13" stopIfTrue="1" operator="equal">
      <formula>0</formula>
    </cfRule>
  </conditionalFormatting>
  <conditionalFormatting sqref="B135:B136">
    <cfRule type="cellIs" dxfId="10" priority="12" stopIfTrue="1" operator="equal">
      <formula>0</formula>
    </cfRule>
  </conditionalFormatting>
  <conditionalFormatting sqref="B165:B174 B177">
    <cfRule type="cellIs" dxfId="9" priority="11" stopIfTrue="1" operator="equal">
      <formula>0</formula>
    </cfRule>
  </conditionalFormatting>
  <conditionalFormatting sqref="B175">
    <cfRule type="cellIs" dxfId="8" priority="10" stopIfTrue="1" operator="equal">
      <formula>0</formula>
    </cfRule>
  </conditionalFormatting>
  <conditionalFormatting sqref="B183:B184">
    <cfRule type="cellIs" dxfId="7" priority="8" stopIfTrue="1" operator="equal">
      <formula>0</formula>
    </cfRule>
  </conditionalFormatting>
  <conditionalFormatting sqref="D201">
    <cfRule type="cellIs" dxfId="6" priority="4" stopIfTrue="1" operator="equal">
      <formula>8223.307275</formula>
    </cfRule>
  </conditionalFormatting>
  <conditionalFormatting sqref="B185:B186">
    <cfRule type="cellIs" dxfId="5" priority="7" stopIfTrue="1" operator="equal">
      <formula>0</formula>
    </cfRule>
  </conditionalFormatting>
  <conditionalFormatting sqref="B187:B192 B195">
    <cfRule type="cellIs" dxfId="4" priority="6" stopIfTrue="1" operator="equal">
      <formula>0</formula>
    </cfRule>
  </conditionalFormatting>
  <conditionalFormatting sqref="B193">
    <cfRule type="cellIs" dxfId="3" priority="5" stopIfTrue="1" operator="equal">
      <formula>0</formula>
    </cfRule>
  </conditionalFormatting>
  <conditionalFormatting sqref="D206">
    <cfRule type="cellIs" dxfId="2" priority="3" stopIfTrue="1" operator="equal">
      <formula>8223.307275</formula>
    </cfRule>
  </conditionalFormatting>
  <conditionalFormatting sqref="D200">
    <cfRule type="cellIs" dxfId="1" priority="2" stopIfTrue="1" operator="equal">
      <formula>8223.307275</formula>
    </cfRule>
  </conditionalFormatting>
  <conditionalFormatting sqref="B205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2023-03-15T17:02:34Z</dcterms:modified>
</cp:coreProperties>
</file>